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28_2026 - TV Barreiras PI e TO_BA - 66542/3 Edital/Publicado/Anexos do Edital/"/>
    </mc:Choice>
  </mc:AlternateContent>
  <xr:revisionPtr revIDLastSave="3" documentId="8_{1F7161E7-D3A2-4F61-8EE6-C7F34CEB9CAB}" xr6:coauthVersionLast="47" xr6:coauthVersionMax="47" xr10:uidLastSave="{ECB0F0DF-ADA9-461D-A058-45BA42068219}"/>
  <bookViews>
    <workbookView xWindow="28680" yWindow="3420" windowWidth="20640" windowHeight="11040" xr2:uid="{ACAFD77A-C2D2-4748-91E2-73413D8B35B1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17" i="1" l="1"/>
  <c r="J117" i="1"/>
  <c r="H117" i="1"/>
  <c r="O115" i="1"/>
  <c r="L115" i="1"/>
  <c r="J115" i="1"/>
  <c r="H115" i="1"/>
  <c r="L106" i="1"/>
  <c r="O106" i="1"/>
  <c r="L100" i="1"/>
  <c r="O100" i="1"/>
  <c r="K93" i="1"/>
  <c r="I90" i="1"/>
  <c r="I93" i="1" s="1"/>
  <c r="N89" i="1"/>
  <c r="N93" i="1" s="1"/>
  <c r="G88" i="1"/>
  <c r="G93" i="1" s="1"/>
  <c r="O81" i="1"/>
  <c r="L81" i="1"/>
  <c r="J81" i="1"/>
  <c r="H81" i="1"/>
  <c r="M53" i="1"/>
  <c r="F53" i="1"/>
  <c r="M52" i="1"/>
  <c r="F52" i="1"/>
  <c r="M51" i="1"/>
  <c r="F51" i="1"/>
  <c r="M50" i="1"/>
  <c r="F50" i="1"/>
  <c r="M49" i="1"/>
  <c r="M55" i="1" s="1"/>
  <c r="F49" i="1"/>
  <c r="F55" i="1" s="1"/>
  <c r="M46" i="1"/>
  <c r="F46" i="1"/>
  <c r="M43" i="1"/>
  <c r="F43" i="1"/>
  <c r="M42" i="1"/>
  <c r="F42" i="1"/>
  <c r="M40" i="1"/>
  <c r="M41" i="1" s="1"/>
  <c r="F40" i="1"/>
  <c r="F41" i="1" s="1"/>
  <c r="M31" i="1"/>
  <c r="F31" i="1"/>
  <c r="M27" i="1"/>
  <c r="F27" i="1"/>
  <c r="O16" i="1"/>
  <c r="L15" i="1"/>
  <c r="J15" i="1"/>
  <c r="J16" i="1" s="1"/>
  <c r="H15" i="1"/>
  <c r="J99" i="1" l="1"/>
  <c r="H100" i="1"/>
  <c r="L107" i="1"/>
  <c r="L108" i="1" s="1"/>
  <c r="L68" i="1" s="1"/>
  <c r="O107" i="1"/>
  <c r="O108" i="1" s="1"/>
  <c r="O68" i="1" s="1"/>
  <c r="H106" i="1"/>
  <c r="J105" i="1"/>
  <c r="J106" i="1" s="1"/>
  <c r="J107" i="1" s="1"/>
  <c r="O101" i="1"/>
  <c r="O102" i="1" s="1"/>
  <c r="O62" i="1" s="1"/>
  <c r="L101" i="1"/>
  <c r="L102" i="1" s="1"/>
  <c r="L62" i="1" s="1"/>
  <c r="J100" i="1"/>
  <c r="H101" i="1"/>
  <c r="M56" i="1"/>
  <c r="M57" i="1" s="1"/>
  <c r="M36" i="1"/>
  <c r="M44" i="1"/>
  <c r="O44" i="1" s="1"/>
  <c r="M32" i="1"/>
  <c r="F44" i="1"/>
  <c r="F56" i="1"/>
  <c r="F36" i="1"/>
  <c r="F38" i="1" s="1"/>
  <c r="F32" i="1"/>
  <c r="F33" i="1" s="1"/>
  <c r="O43" i="1"/>
  <c r="O25" i="1"/>
  <c r="O24" i="1"/>
  <c r="O49" i="1"/>
  <c r="O54" i="1"/>
  <c r="O53" i="1"/>
  <c r="O51" i="1"/>
  <c r="O50" i="1"/>
  <c r="O46" i="1"/>
  <c r="O19" i="1"/>
  <c r="O20" i="1"/>
  <c r="O41" i="1"/>
  <c r="O40" i="1"/>
  <c r="O37" i="1"/>
  <c r="O35" i="1"/>
  <c r="O42" i="1"/>
  <c r="O52" i="1"/>
  <c r="O23" i="1"/>
  <c r="O22" i="1"/>
  <c r="O30" i="1"/>
  <c r="O29" i="1"/>
  <c r="O26" i="1"/>
  <c r="O21" i="1"/>
  <c r="L16" i="1"/>
  <c r="J22" i="1"/>
  <c r="J23" i="1"/>
  <c r="J25" i="1"/>
  <c r="J42" i="1"/>
  <c r="J43" i="1"/>
  <c r="J50" i="1"/>
  <c r="J51" i="1"/>
  <c r="J24" i="1"/>
  <c r="J19" i="1"/>
  <c r="J20" i="1"/>
  <c r="J21" i="1"/>
  <c r="J26" i="1"/>
  <c r="J29" i="1"/>
  <c r="J30" i="1"/>
  <c r="J32" i="1"/>
  <c r="J35" i="1"/>
  <c r="J36" i="1"/>
  <c r="J37" i="1"/>
  <c r="J40" i="1"/>
  <c r="J41" i="1"/>
  <c r="J44" i="1"/>
  <c r="J46" i="1"/>
  <c r="J49" i="1"/>
  <c r="J52" i="1"/>
  <c r="J53" i="1"/>
  <c r="J54" i="1"/>
  <c r="H16" i="1"/>
  <c r="J101" i="1" l="1"/>
  <c r="J102" i="1" s="1"/>
  <c r="J62" i="1" s="1"/>
  <c r="H102" i="1"/>
  <c r="H62" i="1" s="1"/>
  <c r="L116" i="1"/>
  <c r="O116" i="1"/>
  <c r="H107" i="1"/>
  <c r="O69" i="1"/>
  <c r="L69" i="1"/>
  <c r="M45" i="1"/>
  <c r="F45" i="1"/>
  <c r="O55" i="1"/>
  <c r="O57" i="1" s="1"/>
  <c r="O114" i="1"/>
  <c r="O27" i="1"/>
  <c r="O47" i="1"/>
  <c r="O38" i="1"/>
  <c r="O31" i="1"/>
  <c r="O33" i="1" s="1"/>
  <c r="L25" i="1"/>
  <c r="L29" i="1"/>
  <c r="L30" i="1"/>
  <c r="L32" i="1"/>
  <c r="L35" i="1"/>
  <c r="L36" i="1"/>
  <c r="L37" i="1"/>
  <c r="L40" i="1"/>
  <c r="L41" i="1"/>
  <c r="L23" i="1"/>
  <c r="L43" i="1"/>
  <c r="L44" i="1"/>
  <c r="L45" i="1"/>
  <c r="L46" i="1"/>
  <c r="L49" i="1"/>
  <c r="L50" i="1"/>
  <c r="L53" i="1"/>
  <c r="L54" i="1"/>
  <c r="L56" i="1"/>
  <c r="L19" i="1"/>
  <c r="L20" i="1"/>
  <c r="L21" i="1"/>
  <c r="L22" i="1"/>
  <c r="L24" i="1"/>
  <c r="L26" i="1"/>
  <c r="L42" i="1"/>
  <c r="L51" i="1"/>
  <c r="L52" i="1"/>
  <c r="J27" i="1"/>
  <c r="J31" i="1"/>
  <c r="J33" i="1" s="1"/>
  <c r="J38" i="1"/>
  <c r="J55" i="1"/>
  <c r="J57" i="1" s="1"/>
  <c r="H19" i="1"/>
  <c r="H20" i="1"/>
  <c r="H21" i="1"/>
  <c r="H22" i="1"/>
  <c r="H26" i="1"/>
  <c r="H29" i="1"/>
  <c r="H30" i="1"/>
  <c r="H32" i="1"/>
  <c r="H35" i="1"/>
  <c r="H36" i="1"/>
  <c r="H37" i="1"/>
  <c r="H40" i="1"/>
  <c r="H41" i="1"/>
  <c r="H42" i="1"/>
  <c r="H49" i="1"/>
  <c r="H50" i="1"/>
  <c r="H54" i="1"/>
  <c r="H56" i="1"/>
  <c r="H23" i="1"/>
  <c r="H24" i="1"/>
  <c r="H25" i="1"/>
  <c r="H43" i="1"/>
  <c r="H51" i="1"/>
  <c r="H52" i="1"/>
  <c r="H53" i="1"/>
  <c r="H44" i="1"/>
  <c r="H46" i="1"/>
  <c r="M38" i="1"/>
  <c r="O36" i="1"/>
  <c r="M33" i="1"/>
  <c r="O32" i="1"/>
  <c r="F57" i="1"/>
  <c r="O56" i="1"/>
  <c r="J56" i="1"/>
  <c r="J108" i="1" l="1"/>
  <c r="J68" i="1" s="1"/>
  <c r="H108" i="1"/>
  <c r="H68" i="1" s="1"/>
  <c r="H69" i="1" s="1"/>
  <c r="H116" i="1"/>
  <c r="J116" i="1"/>
  <c r="O118" i="1"/>
  <c r="N114" i="1" s="1"/>
  <c r="L31" i="1"/>
  <c r="L33" i="1" s="1"/>
  <c r="L38" i="1"/>
  <c r="L47" i="1"/>
  <c r="L55" i="1"/>
  <c r="L57" i="1" s="1"/>
  <c r="L114" i="1"/>
  <c r="L27" i="1"/>
  <c r="L58" i="1" s="1"/>
  <c r="L59" i="1" s="1"/>
  <c r="H27" i="1"/>
  <c r="H114" i="1"/>
  <c r="H31" i="1"/>
  <c r="H33" i="1" s="1"/>
  <c r="H38" i="1"/>
  <c r="H47" i="1"/>
  <c r="H55" i="1"/>
  <c r="H57" i="1" s="1"/>
  <c r="J69" i="1"/>
  <c r="O58" i="1"/>
  <c r="O59" i="1" s="1"/>
  <c r="O45" i="1"/>
  <c r="M47" i="1"/>
  <c r="M58" i="1" s="1"/>
  <c r="J45" i="1"/>
  <c r="F47" i="1"/>
  <c r="F58" i="1" s="1"/>
  <c r="H45" i="1"/>
  <c r="N116" i="1" l="1"/>
  <c r="N115" i="1"/>
  <c r="L118" i="1"/>
  <c r="K114" i="1" s="1"/>
  <c r="H118" i="1"/>
  <c r="G114" i="1" s="1"/>
  <c r="O82" i="1"/>
  <c r="O84" i="1"/>
  <c r="O85" i="1" s="1"/>
  <c r="J47" i="1"/>
  <c r="J58" i="1" s="1"/>
  <c r="J59" i="1" s="1"/>
  <c r="J114" i="1"/>
  <c r="H58" i="1"/>
  <c r="H59" i="1" s="1"/>
  <c r="L82" i="1"/>
  <c r="L84" i="1"/>
  <c r="L85" i="1"/>
  <c r="N118" i="1" l="1"/>
  <c r="K116" i="1"/>
  <c r="K115" i="1"/>
  <c r="K117" i="1"/>
  <c r="G116" i="1"/>
  <c r="G115" i="1"/>
  <c r="G117" i="1"/>
  <c r="O86" i="1"/>
  <c r="J84" i="1"/>
  <c r="J85" i="1" s="1"/>
  <c r="J82" i="1"/>
  <c r="J118" i="1"/>
  <c r="I114" i="1" s="1"/>
  <c r="H84" i="1"/>
  <c r="H85" i="1" s="1"/>
  <c r="H82" i="1"/>
  <c r="L86" i="1"/>
  <c r="O91" i="1" l="1"/>
  <c r="O92" i="1"/>
  <c r="O89" i="1"/>
  <c r="J86" i="1"/>
  <c r="I116" i="1"/>
  <c r="I115" i="1"/>
  <c r="I117" i="1"/>
  <c r="H86" i="1"/>
  <c r="L90" i="1"/>
  <c r="L92" i="1"/>
  <c r="L91" i="1"/>
  <c r="G118" i="1"/>
  <c r="K118" i="1"/>
  <c r="O93" i="1" l="1"/>
  <c r="O120" i="1" s="1"/>
  <c r="O121" i="1" s="1"/>
  <c r="L93" i="1"/>
  <c r="J90" i="1"/>
  <c r="J91" i="1"/>
  <c r="J92" i="1"/>
  <c r="H88" i="1"/>
  <c r="H91" i="1"/>
  <c r="H92" i="1"/>
  <c r="I118" i="1"/>
  <c r="O94" i="1"/>
  <c r="L120" i="1"/>
  <c r="L121" i="1" s="1"/>
  <c r="L94" i="1"/>
  <c r="H93" i="1" l="1"/>
  <c r="N85" i="1"/>
  <c r="N40" i="1"/>
  <c r="N19" i="1"/>
  <c r="N45" i="1"/>
  <c r="N62" i="1"/>
  <c r="N68" i="1"/>
  <c r="N56" i="1"/>
  <c r="N32" i="1"/>
  <c r="N36" i="1"/>
  <c r="N49" i="1"/>
  <c r="N29" i="1"/>
  <c r="N35" i="1"/>
  <c r="N44" i="1"/>
  <c r="N21" i="1"/>
  <c r="N30" i="1"/>
  <c r="N22" i="1"/>
  <c r="N23" i="1"/>
  <c r="N52" i="1"/>
  <c r="N42" i="1"/>
  <c r="N37" i="1"/>
  <c r="N41" i="1"/>
  <c r="N20" i="1"/>
  <c r="N46" i="1"/>
  <c r="N50" i="1"/>
  <c r="N51" i="1"/>
  <c r="N53" i="1"/>
  <c r="N54" i="1"/>
  <c r="N24" i="1"/>
  <c r="N25" i="1"/>
  <c r="N43" i="1"/>
  <c r="N26" i="1"/>
  <c r="N14" i="1"/>
  <c r="N16" i="1" s="1"/>
  <c r="N64" i="1"/>
  <c r="N66" i="1"/>
  <c r="N74" i="1"/>
  <c r="N75" i="1"/>
  <c r="N76" i="1"/>
  <c r="N77" i="1"/>
  <c r="N84" i="1"/>
  <c r="K29" i="1"/>
  <c r="K35" i="1"/>
  <c r="K40" i="1"/>
  <c r="K49" i="1"/>
  <c r="K19" i="1"/>
  <c r="K50" i="1"/>
  <c r="K68" i="1"/>
  <c r="K44" i="1"/>
  <c r="K23" i="1"/>
  <c r="K37" i="1"/>
  <c r="K32" i="1"/>
  <c r="K30" i="1"/>
  <c r="K62" i="1"/>
  <c r="K46" i="1"/>
  <c r="K45" i="1"/>
  <c r="K43" i="1"/>
  <c r="K52" i="1"/>
  <c r="K51" i="1"/>
  <c r="K42" i="1"/>
  <c r="K26" i="1"/>
  <c r="K24" i="1"/>
  <c r="K22" i="1"/>
  <c r="K21" i="1"/>
  <c r="K20" i="1"/>
  <c r="K56" i="1"/>
  <c r="K54" i="1"/>
  <c r="K53" i="1"/>
  <c r="K41" i="1"/>
  <c r="K36" i="1"/>
  <c r="K25" i="1"/>
  <c r="K15" i="1"/>
  <c r="K14" i="1"/>
  <c r="K16" i="1" s="1"/>
  <c r="K64" i="1"/>
  <c r="K66" i="1"/>
  <c r="K72" i="1"/>
  <c r="K74" i="1"/>
  <c r="K75" i="1"/>
  <c r="K76" i="1"/>
  <c r="K77" i="1"/>
  <c r="K78" i="1"/>
  <c r="K79" i="1"/>
  <c r="K80" i="1"/>
  <c r="K85" i="1"/>
  <c r="K84" i="1"/>
  <c r="J93" i="1"/>
  <c r="H120" i="1" l="1"/>
  <c r="H121" i="1" s="1"/>
  <c r="H94" i="1"/>
  <c r="N69" i="1"/>
  <c r="J120" i="1"/>
  <c r="J121" i="1" s="1"/>
  <c r="J94" i="1"/>
  <c r="N81" i="1"/>
  <c r="N86" i="1"/>
  <c r="K31" i="1"/>
  <c r="K33" i="1" s="1"/>
  <c r="K38" i="1"/>
  <c r="K47" i="1"/>
  <c r="K55" i="1"/>
  <c r="K57" i="1" s="1"/>
  <c r="K27" i="1"/>
  <c r="K58" i="1" s="1"/>
  <c r="K59" i="1" s="1"/>
  <c r="K69" i="1"/>
  <c r="K86" i="1"/>
  <c r="N27" i="1"/>
  <c r="N38" i="1"/>
  <c r="K81" i="1"/>
  <c r="N47" i="1"/>
  <c r="N55" i="1"/>
  <c r="N57" i="1" s="1"/>
  <c r="N31" i="1"/>
  <c r="N33" i="1" s="1"/>
  <c r="G78" i="1" l="1"/>
  <c r="G76" i="1"/>
  <c r="G75" i="1"/>
  <c r="G74" i="1"/>
  <c r="G66" i="1"/>
  <c r="G64" i="1"/>
  <c r="G14" i="1"/>
  <c r="G15" i="1"/>
  <c r="G52" i="1"/>
  <c r="G53" i="1"/>
  <c r="G44" i="1"/>
  <c r="G46" i="1"/>
  <c r="G62" i="1"/>
  <c r="G40" i="1"/>
  <c r="G35" i="1"/>
  <c r="G29" i="1"/>
  <c r="G19" i="1"/>
  <c r="G49" i="1"/>
  <c r="G68" i="1"/>
  <c r="G45" i="1"/>
  <c r="G84" i="1"/>
  <c r="G85" i="1"/>
  <c r="G77" i="1"/>
  <c r="G72" i="1"/>
  <c r="G81" i="1" s="1"/>
  <c r="G20" i="1"/>
  <c r="G21" i="1"/>
  <c r="G22" i="1"/>
  <c r="G26" i="1"/>
  <c r="G30" i="1"/>
  <c r="G32" i="1"/>
  <c r="G36" i="1"/>
  <c r="G37" i="1"/>
  <c r="G41" i="1"/>
  <c r="G42" i="1"/>
  <c r="G50" i="1"/>
  <c r="G54" i="1"/>
  <c r="G56" i="1"/>
  <c r="G23" i="1"/>
  <c r="G24" i="1"/>
  <c r="G25" i="1"/>
  <c r="G43" i="1"/>
  <c r="G51" i="1"/>
  <c r="I85" i="1"/>
  <c r="I62" i="1"/>
  <c r="I68" i="1"/>
  <c r="I56" i="1"/>
  <c r="I45" i="1"/>
  <c r="I49" i="1"/>
  <c r="I40" i="1"/>
  <c r="I35" i="1"/>
  <c r="I29" i="1"/>
  <c r="I19" i="1"/>
  <c r="I36" i="1"/>
  <c r="I26" i="1"/>
  <c r="I42" i="1"/>
  <c r="I52" i="1"/>
  <c r="I46" i="1"/>
  <c r="I44" i="1"/>
  <c r="I32" i="1"/>
  <c r="I20" i="1"/>
  <c r="I24" i="1"/>
  <c r="I43" i="1"/>
  <c r="I23" i="1"/>
  <c r="I54" i="1"/>
  <c r="I53" i="1"/>
  <c r="I37" i="1"/>
  <c r="I30" i="1"/>
  <c r="I51" i="1"/>
  <c r="I25" i="1"/>
  <c r="I41" i="1"/>
  <c r="I21" i="1"/>
  <c r="I50" i="1"/>
  <c r="I22" i="1"/>
  <c r="I14" i="1"/>
  <c r="I64" i="1"/>
  <c r="I66" i="1"/>
  <c r="I72" i="1"/>
  <c r="I74" i="1"/>
  <c r="I75" i="1"/>
  <c r="I76" i="1"/>
  <c r="I77" i="1"/>
  <c r="I78" i="1"/>
  <c r="I15" i="1"/>
  <c r="I84" i="1"/>
  <c r="K94" i="1"/>
  <c r="N58" i="1"/>
  <c r="N59" i="1" s="1"/>
  <c r="N94" i="1" s="1"/>
  <c r="I86" i="1" l="1"/>
  <c r="G31" i="1"/>
  <c r="G33" i="1" s="1"/>
  <c r="G55" i="1"/>
  <c r="G57" i="1" s="1"/>
  <c r="G27" i="1"/>
  <c r="G38" i="1"/>
  <c r="G16" i="1"/>
  <c r="G69" i="1"/>
  <c r="G47" i="1"/>
  <c r="G58" i="1" s="1"/>
  <c r="G59" i="1" s="1"/>
  <c r="G86" i="1"/>
  <c r="I16" i="1"/>
  <c r="I81" i="1"/>
  <c r="I69" i="1"/>
  <c r="I55" i="1"/>
  <c r="I57" i="1" s="1"/>
  <c r="I47" i="1"/>
  <c r="I38" i="1"/>
  <c r="I31" i="1"/>
  <c r="I33" i="1" s="1"/>
  <c r="I27" i="1"/>
  <c r="G94" i="1" l="1"/>
  <c r="I58" i="1"/>
  <c r="I59" i="1" s="1"/>
  <c r="I94" i="1" s="1"/>
</calcChain>
</file>

<file path=xl/sharedStrings.xml><?xml version="1.0" encoding="utf-8"?>
<sst xmlns="http://schemas.openxmlformats.org/spreadsheetml/2006/main" count="254" uniqueCount="152">
  <si>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</si>
  <si>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</si>
  <si>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</si>
  <si>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</si>
  <si>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</si>
  <si>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</si>
  <si>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</si>
  <si>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</si>
  <si>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</si>
  <si>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</si>
  <si>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</si>
  <si>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</si>
  <si>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</si>
  <si>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</si>
  <si>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</si>
  <si>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</si>
  <si>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</si>
  <si>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</si>
  <si>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</si>
  <si>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</si>
  <si>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</si>
  <si>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</si>
  <si>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</si>
  <si>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</si>
  <si>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</si>
  <si>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</si>
  <si>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</si>
  <si>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</si>
  <si>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</si>
  <si>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</si>
  <si>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</si>
  <si>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</si>
  <si>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</si>
  <si>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</si>
  <si>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</si>
  <si>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</si>
  <si>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</si>
  <si>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</si>
  <si>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</si>
  <si>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</si>
  <si>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</si>
  <si>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</si>
  <si>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</si>
  <si>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</si>
  <si>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</si>
  <si>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</si>
  <si>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</si>
  <si>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</si>
  <si>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</si>
  <si>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</si>
  <si>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</si>
  <si>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</si>
  <si>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</si>
  <si>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</si>
  <si>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</si>
  <si>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</si>
  <si>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</si>
  <si>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</si>
  <si>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</si>
  <si>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</si>
  <si>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</si>
  <si>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</si>
  <si>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</si>
  <si>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</si>
  <si>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</si>
  <si>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</si>
  <si>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</si>
  <si>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</si>
  <si>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</si>
  <si>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</si>
  <si>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</si>
  <si>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</si>
  <si>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</si>
  <si>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</si>
  <si>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</si>
  <si>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</si>
  <si>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</si>
  <si>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</si>
  <si>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</si>
  <si>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</si>
  <si>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</si>
  <si>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</si>
  <si>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</si>
  <si>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</si>
  <si>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</si>
  <si>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</si>
  <si>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</si>
  <si>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</si>
  <si>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</si>
  <si>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</si>
  <si>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</si>
  <si>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</si>
  <si>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</si>
  <si>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</si>
  <si>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</si>
  <si>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</si>
  <si>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</si>
  <si>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</si>
  <si>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</si>
  <si>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</si>
  <si>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</si>
  <si>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</si>
  <si>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</si>
  <si>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</si>
  <si>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</si>
  <si>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</si>
  <si>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</si>
  <si>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</si>
  <si>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</si>
  <si>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</si>
  <si>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</si>
  <si>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</si>
  <si>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</si>
  <si>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</si>
  <si>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</si>
  <si>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</si>
  <si>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</si>
  <si>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</si>
  <si>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</si>
  <si>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</si>
  <si>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</si>
  <si>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</si>
  <si>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</si>
  <si>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</si>
  <si>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</si>
  <si>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</si>
  <si>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</si>
  <si>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</si>
  <si>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</si>
  <si>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</si>
  <si>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</si>
  <si>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</si>
  <si>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</si>
  <si>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</si>
  <si>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</si>
  <si>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</si>
  <si>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</si>
  <si>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</si>
  <si>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</si>
  <si>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</si>
  <si>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</si>
  <si>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</si>
  <si>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</si>
  <si>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</si>
  <si>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</si>
  <si>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</si>
  <si>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</si>
  <si>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da Bahia, região de Barreiras e municípios limítrofes do Piaú e Tocantins</t>
  </si>
  <si>
    <t>I - BARREIRAS E MUN LIMÍTROFES DO PI E TO</t>
  </si>
  <si>
    <t>BA000078/2026</t>
  </si>
  <si>
    <t xml:space="preserve">ANEXO VIII - PLANILHA DE COMPOSIÇÃO DE CUSTOS </t>
  </si>
  <si>
    <t>LC 128/2026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</si>
</sst>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4" borderId="0" xfId="1" applyFont="1" applyFill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4" borderId="6" xfId="3" applyFill="1" applyBorder="1" applyAlignment="1">
      <alignment vertical="center"/>
    </xf>
    <xf numFmtId="0" fontId="2" fillId="4" borderId="12" xfId="3" applyFill="1" applyBorder="1" applyAlignment="1">
      <alignment vertical="center" wrapText="1"/>
    </xf>
    <xf numFmtId="0" fontId="2" fillId="4" borderId="12" xfId="3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8" fillId="4" borderId="26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9" fontId="5" fillId="4" borderId="24" xfId="2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5" fillId="4" borderId="24" xfId="3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4" borderId="7" xfId="3" applyNumberFormat="1" applyFont="1" applyFill="1" applyBorder="1" applyAlignment="1">
      <alignment horizontal="center" vertical="center"/>
    </xf>
    <xf numFmtId="164" fontId="5" fillId="4" borderId="13" xfId="3" applyNumberFormat="1" applyFont="1" applyFill="1" applyBorder="1" applyAlignment="1">
      <alignment horizontal="center" vertical="center"/>
    </xf>
    <xf numFmtId="14" fontId="5" fillId="4" borderId="7" xfId="3" applyNumberFormat="1" applyFont="1" applyFill="1" applyBorder="1" applyAlignment="1">
      <alignment horizontal="center" vertical="center"/>
    </xf>
    <xf numFmtId="14" fontId="5" fillId="4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4" borderId="7" xfId="4" applyNumberFormat="1" applyFont="1" applyFill="1" applyBorder="1" applyAlignment="1">
      <alignment horizontal="center" vertical="center"/>
    </xf>
    <xf numFmtId="7" fontId="5" fillId="4" borderId="13" xfId="4" applyNumberFormat="1" applyFont="1" applyFill="1" applyBorder="1" applyAlignment="1">
      <alignment horizontal="center" vertical="center"/>
    </xf>
    <xf numFmtId="0" fontId="2" fillId="4" borderId="7" xfId="3" applyFill="1" applyBorder="1" applyAlignment="1">
      <alignment horizontal="center" vertical="center" wrapText="1"/>
    </xf>
    <xf numFmtId="0" fontId="2" fillId="4" borderId="13" xfId="3" applyFill="1" applyBorder="1" applyAlignment="1">
      <alignment horizontal="center" vertical="center" wrapText="1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4" borderId="14" xfId="3" applyFill="1" applyBorder="1" applyAlignment="1">
      <alignment horizontal="center" vertical="center"/>
    </xf>
    <xf numFmtId="0" fontId="2" fillId="4" borderId="15" xfId="3" applyFill="1" applyBorder="1" applyAlignment="1">
      <alignment horizontal="center" vertical="center"/>
    </xf>
    <xf numFmtId="0" fontId="2" fillId="4" borderId="16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CC55F19D-45F4-4A33-98BA-9999C93F32D0}"/>
    <cellStyle name="Normal" xfId="0" builtinId="0"/>
    <cellStyle name="Normal 2" xfId="3" xr:uid="{FE963F47-C04A-474B-9231-6B72566F790C}"/>
    <cellStyle name="Porcentagem" xfId="2" builtinId="5"/>
    <cellStyle name="Porcentagem 2" xfId="5" xr:uid="{BCB6BA00-0BF1-4886-9610-623FD3792FF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89D8-52D3-4C25-8EDB-3B0149054828}">
  <sheetPr>
    <pageSetUpPr fitToPage="1"/>
  </sheetPr>
  <dimension ref="A1:O128"/>
  <sheetViews>
    <sheetView showGridLines="0" tabSelected="1" topLeftCell="B1" zoomScale="90" zoomScaleNormal="90" zoomScaleSheetLayoutView="115" workbookViewId="0">
      <selection activeCell="B1" sqref="B1:O1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5" customWidth="1"/>
    <col min="16" max="16384" width="9.08984375" style="1"/>
  </cols>
  <sheetData>
    <row r="1" spans="2:15" ht="18.5" thickBot="1" x14ac:dyDescent="0.4">
      <c r="B1" s="327" t="s">
        <v>150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2:15" ht="14.4" customHeight="1" x14ac:dyDescent="0.35">
      <c r="B2" s="2" t="s">
        <v>0</v>
      </c>
      <c r="C2" s="328" t="s">
        <v>1</v>
      </c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30"/>
    </row>
    <row r="3" spans="2:15" ht="14.4" customHeight="1" x14ac:dyDescent="0.35">
      <c r="B3" s="3"/>
      <c r="C3" s="4"/>
      <c r="D3" s="5">
        <v>1</v>
      </c>
      <c r="E3" s="6" t="s">
        <v>2</v>
      </c>
      <c r="F3" s="334" t="s">
        <v>151</v>
      </c>
      <c r="G3" s="335"/>
      <c r="H3" s="335"/>
      <c r="I3" s="335"/>
      <c r="J3" s="335"/>
      <c r="K3" s="335"/>
      <c r="L3" s="335"/>
      <c r="M3" s="335"/>
      <c r="N3" s="335"/>
      <c r="O3" s="336"/>
    </row>
    <row r="4" spans="2:15" ht="57" customHeight="1" x14ac:dyDescent="0.35">
      <c r="B4" s="7"/>
      <c r="C4" s="8"/>
      <c r="D4" s="5">
        <v>2</v>
      </c>
      <c r="E4" s="6" t="s">
        <v>3</v>
      </c>
      <c r="F4" s="322" t="s">
        <v>147</v>
      </c>
      <c r="G4" s="322"/>
      <c r="H4" s="322"/>
      <c r="I4" s="322"/>
      <c r="J4" s="322"/>
      <c r="K4" s="322"/>
      <c r="L4" s="322"/>
      <c r="M4" s="322"/>
      <c r="N4" s="322"/>
      <c r="O4" s="323"/>
    </row>
    <row r="5" spans="2:15" ht="14.4" customHeight="1" x14ac:dyDescent="0.35">
      <c r="B5" s="9"/>
      <c r="C5" s="8"/>
      <c r="D5" s="5">
        <v>3</v>
      </c>
      <c r="E5" s="10" t="s">
        <v>4</v>
      </c>
      <c r="F5" s="331" t="s">
        <v>148</v>
      </c>
      <c r="G5" s="332"/>
      <c r="H5" s="332"/>
      <c r="I5" s="332"/>
      <c r="J5" s="332"/>
      <c r="K5" s="332"/>
      <c r="L5" s="332"/>
      <c r="M5" s="332"/>
      <c r="N5" s="332"/>
      <c r="O5" s="333"/>
    </row>
    <row r="6" spans="2:15" ht="15" customHeight="1" x14ac:dyDescent="0.35">
      <c r="B6" s="9"/>
      <c r="C6" s="8"/>
      <c r="D6" s="11">
        <v>4</v>
      </c>
      <c r="E6" s="12" t="s">
        <v>5</v>
      </c>
      <c r="F6" s="324">
        <v>18</v>
      </c>
      <c r="G6" s="325"/>
      <c r="H6" s="325"/>
      <c r="I6" s="325"/>
      <c r="J6" s="325"/>
      <c r="K6" s="325"/>
      <c r="L6" s="325"/>
      <c r="M6" s="325"/>
      <c r="N6" s="325"/>
      <c r="O6" s="326"/>
    </row>
    <row r="7" spans="2:15" ht="14.4" customHeight="1" x14ac:dyDescent="0.35">
      <c r="B7" s="9"/>
      <c r="C7" s="8"/>
      <c r="D7" s="5">
        <v>5</v>
      </c>
      <c r="E7" s="10" t="s">
        <v>6</v>
      </c>
      <c r="F7" s="282"/>
      <c r="G7" s="320" t="s">
        <v>149</v>
      </c>
      <c r="H7" s="320"/>
      <c r="I7" s="320"/>
      <c r="J7" s="320"/>
      <c r="K7" s="320"/>
      <c r="L7" s="320"/>
      <c r="M7" s="282"/>
      <c r="N7" s="320" t="s">
        <v>149</v>
      </c>
      <c r="O7" s="321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283"/>
      <c r="G8" s="322" t="s">
        <v>8</v>
      </c>
      <c r="H8" s="322"/>
      <c r="I8" s="322" t="s">
        <v>9</v>
      </c>
      <c r="J8" s="322"/>
      <c r="K8" s="322" t="s">
        <v>10</v>
      </c>
      <c r="L8" s="322"/>
      <c r="M8" s="283"/>
      <c r="N8" s="322" t="s">
        <v>11</v>
      </c>
      <c r="O8" s="323"/>
    </row>
    <row r="9" spans="2:15" ht="14.4" customHeight="1" x14ac:dyDescent="0.35">
      <c r="B9" s="9"/>
      <c r="C9" s="8"/>
      <c r="D9" s="5">
        <v>7</v>
      </c>
      <c r="E9" s="10" t="s">
        <v>12</v>
      </c>
      <c r="F9" s="284"/>
      <c r="G9" s="311">
        <v>2845.01</v>
      </c>
      <c r="H9" s="311"/>
      <c r="I9" s="311">
        <v>3218.42</v>
      </c>
      <c r="J9" s="311"/>
      <c r="K9" s="311">
        <v>2239.0500000000002</v>
      </c>
      <c r="L9" s="311"/>
      <c r="M9" s="284"/>
      <c r="N9" s="311">
        <v>1621</v>
      </c>
      <c r="O9" s="312"/>
    </row>
    <row r="10" spans="2:15" ht="14.4" customHeight="1" x14ac:dyDescent="0.35">
      <c r="B10" s="9"/>
      <c r="C10" s="8"/>
      <c r="D10" s="5">
        <v>8</v>
      </c>
      <c r="E10" s="10" t="s">
        <v>13</v>
      </c>
      <c r="F10" s="284"/>
      <c r="G10" s="313">
        <v>46023</v>
      </c>
      <c r="H10" s="313"/>
      <c r="I10" s="313"/>
      <c r="J10" s="313"/>
      <c r="K10" s="313"/>
      <c r="L10" s="313"/>
      <c r="M10" s="284"/>
      <c r="N10" s="313">
        <v>46023</v>
      </c>
      <c r="O10" s="314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5" t="s">
        <v>15</v>
      </c>
      <c r="H11" s="315"/>
      <c r="I11" s="315" t="s">
        <v>16</v>
      </c>
      <c r="J11" s="315"/>
      <c r="K11" s="316" t="s">
        <v>17</v>
      </c>
      <c r="L11" s="316"/>
      <c r="M11" s="22"/>
      <c r="N11" s="315" t="s">
        <v>18</v>
      </c>
      <c r="O11" s="317"/>
    </row>
    <row r="12" spans="2:15" ht="26" x14ac:dyDescent="0.35">
      <c r="B12" s="23" t="s">
        <v>19</v>
      </c>
      <c r="C12" s="24"/>
      <c r="D12" s="318" t="s">
        <v>20</v>
      </c>
      <c r="E12" s="319"/>
      <c r="F12" s="23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3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>
        <f>IFERROR(H14/$H$94,"")</f>
        <v>0.29851801979489984</v>
      </c>
      <c r="H14" s="285">
        <v>2105.36</v>
      </c>
      <c r="I14" s="45">
        <f>IFERROR(J14/$J$94,"")</f>
        <v>0.26460090964305888</v>
      </c>
      <c r="J14" s="285">
        <v>98136.63</v>
      </c>
      <c r="K14" s="46" t="str">
        <f>IFERROR(L14/$L$94,"")</f>
        <v/>
      </c>
      <c r="L14" s="47"/>
      <c r="M14" s="43"/>
      <c r="N14" s="45">
        <f>IFERROR(O14/$O$94,"")</f>
        <v>0.33759417775052653</v>
      </c>
      <c r="O14" s="286">
        <v>9919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>
        <f>IFERROR(H15/$H$94,"")</f>
        <v>8.9555405938469959E-2</v>
      </c>
      <c r="H15" s="50">
        <f>H14*$F$15</f>
        <v>631.60800000000006</v>
      </c>
      <c r="I15" s="45">
        <f>IFERROR(J15/$J$94,"")</f>
        <v>7.9380272892917672E-2</v>
      </c>
      <c r="J15" s="50">
        <f>J14*$F$15</f>
        <v>29440.989000000001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L16" si="0">SUM(G14:G15)</f>
        <v>0.38807342573336978</v>
      </c>
      <c r="H16" s="60">
        <f t="shared" si="0"/>
        <v>2736.9680000000003</v>
      </c>
      <c r="I16" s="59">
        <f t="shared" si="0"/>
        <v>0.34398118253597654</v>
      </c>
      <c r="J16" s="60">
        <f t="shared" si="0"/>
        <v>127577.61900000001</v>
      </c>
      <c r="K16" s="61">
        <f t="shared" si="0"/>
        <v>0</v>
      </c>
      <c r="L16" s="62">
        <f t="shared" si="0"/>
        <v>0</v>
      </c>
      <c r="M16" s="58"/>
      <c r="N16" s="59">
        <f>SUM(N14:N15)</f>
        <v>0.33759417775052653</v>
      </c>
      <c r="O16" s="63">
        <f>SUM(O14:O15)</f>
        <v>9919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>
        <f>IFERROR(H19/$H$94,"")</f>
        <v>7.7614685146673967E-2</v>
      </c>
      <c r="H19" s="50">
        <f t="shared" ref="H19:H26" si="1">$H$16*F19</f>
        <v>547.39360000000011</v>
      </c>
      <c r="I19" s="45">
        <f>IFERROR(J19/$J$94,"")</f>
        <v>6.879623650719531E-2</v>
      </c>
      <c r="J19" s="50">
        <f t="shared" ref="J19:J26" si="2">$J$16*F19</f>
        <v>25515.523800000003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>
        <f>IFERROR(O19/$O$94,"")</f>
        <v>6.7518835550105308E-2</v>
      </c>
      <c r="O19" s="72">
        <f t="shared" ref="O19:O26" si="4">$O$16*M19</f>
        <v>1983.8000000000002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>
        <f t="shared" ref="G20:G26" si="5">IFERROR(H20/$H$94,"")</f>
        <v>5.821101386000547E-3</v>
      </c>
      <c r="H20" s="50">
        <f t="shared" si="1"/>
        <v>41.054520000000004</v>
      </c>
      <c r="I20" s="45">
        <f t="shared" ref="I20:I26" si="6">IFERROR(J20/$J$94,"")</f>
        <v>5.1597177380396479E-3</v>
      </c>
      <c r="J20" s="50">
        <f t="shared" si="2"/>
        <v>1913.6642850000001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>
        <f t="shared" ref="N20:N26" si="8">IFERROR(O20/$O$94,"")</f>
        <v>5.0639126662578981E-3</v>
      </c>
      <c r="O20" s="72">
        <f t="shared" si="4"/>
        <v>148.785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>
        <f t="shared" si="5"/>
        <v>3.880734257333698E-3</v>
      </c>
      <c r="H21" s="50">
        <f t="shared" si="1"/>
        <v>27.369680000000002</v>
      </c>
      <c r="I21" s="45">
        <f t="shared" si="6"/>
        <v>3.4398118253597654E-3</v>
      </c>
      <c r="J21" s="50">
        <f t="shared" si="2"/>
        <v>1275.77619</v>
      </c>
      <c r="K21" s="46" t="str">
        <f t="shared" si="7"/>
        <v/>
      </c>
      <c r="L21" s="51">
        <f t="shared" si="3"/>
        <v>0</v>
      </c>
      <c r="M21" s="71">
        <v>0.01</v>
      </c>
      <c r="N21" s="45">
        <f t="shared" si="8"/>
        <v>3.3759417775052654E-3</v>
      </c>
      <c r="O21" s="72">
        <f t="shared" si="4"/>
        <v>99.19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>
        <f t="shared" si="5"/>
        <v>7.7614685146673969E-4</v>
      </c>
      <c r="H22" s="50">
        <f t="shared" si="1"/>
        <v>5.473936000000001</v>
      </c>
      <c r="I22" s="45">
        <f t="shared" si="6"/>
        <v>6.8796236507195311E-4</v>
      </c>
      <c r="J22" s="50">
        <f t="shared" si="2"/>
        <v>255.15523800000003</v>
      </c>
      <c r="K22" s="46" t="str">
        <f t="shared" si="7"/>
        <v/>
      </c>
      <c r="L22" s="51">
        <f t="shared" si="3"/>
        <v>0</v>
      </c>
      <c r="M22" s="71">
        <v>2E-3</v>
      </c>
      <c r="N22" s="45">
        <f t="shared" si="8"/>
        <v>6.7518835550105303E-4</v>
      </c>
      <c r="O22" s="72">
        <f t="shared" si="4"/>
        <v>19.838000000000001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>
        <f t="shared" si="5"/>
        <v>2.3284405544002191E-3</v>
      </c>
      <c r="H23" s="50">
        <f t="shared" si="1"/>
        <v>16.421808000000002</v>
      </c>
      <c r="I23" s="45">
        <f t="shared" si="6"/>
        <v>2.0638870952158594E-3</v>
      </c>
      <c r="J23" s="50">
        <f t="shared" si="2"/>
        <v>765.46571400000005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>
        <f t="shared" si="8"/>
        <v>2.0255650665031593E-3</v>
      </c>
      <c r="O23" s="72">
        <f t="shared" si="4"/>
        <v>59.514000000000003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>
        <f t="shared" si="5"/>
        <v>9.7018356433342459E-3</v>
      </c>
      <c r="H24" s="50">
        <f t="shared" si="1"/>
        <v>68.424200000000013</v>
      </c>
      <c r="I24" s="45">
        <f t="shared" si="6"/>
        <v>8.5995295633994138E-3</v>
      </c>
      <c r="J24" s="50">
        <f t="shared" si="2"/>
        <v>3189.4404750000003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>
        <f t="shared" si="8"/>
        <v>8.4398544437631635E-3</v>
      </c>
      <c r="O24" s="72">
        <f t="shared" si="4"/>
        <v>247.97500000000002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>
        <f t="shared" si="5"/>
        <v>1.1642202772001094E-2</v>
      </c>
      <c r="H25" s="50">
        <f t="shared" si="1"/>
        <v>82.109040000000007</v>
      </c>
      <c r="I25" s="45">
        <f t="shared" si="6"/>
        <v>1.0319435476079296E-2</v>
      </c>
      <c r="J25" s="50">
        <f t="shared" si="2"/>
        <v>3827.3285700000001</v>
      </c>
      <c r="K25" s="46" t="str">
        <f t="shared" si="7"/>
        <v/>
      </c>
      <c r="L25" s="51">
        <f t="shared" si="3"/>
        <v>0</v>
      </c>
      <c r="M25" s="71">
        <v>0.03</v>
      </c>
      <c r="N25" s="45">
        <f t="shared" si="8"/>
        <v>1.0127825332515796E-2</v>
      </c>
      <c r="O25" s="72">
        <f t="shared" si="4"/>
        <v>297.57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>
        <f t="shared" si="5"/>
        <v>3.1045874058669584E-2</v>
      </c>
      <c r="H26" s="50">
        <f t="shared" si="1"/>
        <v>218.95744000000002</v>
      </c>
      <c r="I26" s="45">
        <f t="shared" si="6"/>
        <v>2.7518494602878123E-2</v>
      </c>
      <c r="J26" s="50">
        <f t="shared" si="2"/>
        <v>10206.20952</v>
      </c>
      <c r="K26" s="46" t="str">
        <f t="shared" si="7"/>
        <v/>
      </c>
      <c r="L26" s="51">
        <f t="shared" si="3"/>
        <v>0</v>
      </c>
      <c r="M26" s="71">
        <v>0.08</v>
      </c>
      <c r="N26" s="45">
        <f t="shared" si="8"/>
        <v>2.7007534220042123E-2</v>
      </c>
      <c r="O26" s="72">
        <f t="shared" si="4"/>
        <v>793.52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0.14281102066988011</v>
      </c>
      <c r="H27" s="60">
        <f>SUM(H19:H26)</f>
        <v>1007.2042240000003</v>
      </c>
      <c r="I27" s="59">
        <f>SUM(I19:I26)</f>
        <v>0.12658507517323939</v>
      </c>
      <c r="J27" s="60">
        <f>SUM(J19:J26)</f>
        <v>46948.563792000001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0.12423465741219376</v>
      </c>
      <c r="O27" s="63">
        <f>SUM(O19:O26)</f>
        <v>3650.1920000000005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>
        <f t="shared" ref="G29:G32" si="11">IFERROR(H29/$H$94,"")</f>
        <v>3.2326516363589707E-2</v>
      </c>
      <c r="H29" s="50">
        <f>$H$16*F29</f>
        <v>227.98943440000002</v>
      </c>
      <c r="I29" s="45">
        <f t="shared" ref="I29:I32" si="12">IFERROR(J29/$J$94,"")</f>
        <v>2.8653632505246846E-2</v>
      </c>
      <c r="J29" s="50">
        <f>$J$16*F29</f>
        <v>10627.2156627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>
        <f t="shared" ref="N29:N32" si="14">IFERROR(O29/$O$94,"")</f>
        <v>2.8121595006618861E-2</v>
      </c>
      <c r="O29" s="72">
        <f>$O$16*M29</f>
        <v>826.2527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2.7799999999999998E-2</v>
      </c>
      <c r="G30" s="44">
        <f t="shared" si="11"/>
        <v>1.0788441235387681E-2</v>
      </c>
      <c r="H30" s="50">
        <f>$H$16*F30</f>
        <v>76.087710400000006</v>
      </c>
      <c r="I30" s="45">
        <f t="shared" si="12"/>
        <v>9.5626768745001485E-3</v>
      </c>
      <c r="J30" s="50">
        <f>$J$16*F30</f>
        <v>3546.6578082000001</v>
      </c>
      <c r="K30" s="46" t="str">
        <f t="shared" si="13"/>
        <v/>
      </c>
      <c r="L30" s="51">
        <f>$L$16*F30</f>
        <v>0</v>
      </c>
      <c r="M30" s="77">
        <v>2.7799999999999998E-2</v>
      </c>
      <c r="N30" s="45">
        <f t="shared" si="14"/>
        <v>9.3851181414646382E-3</v>
      </c>
      <c r="O30" s="72">
        <f>$O$16*M30</f>
        <v>275.7482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5">SUM(F29:F30)</f>
        <v>0.1111</v>
      </c>
      <c r="G31" s="82">
        <f t="shared" si="15"/>
        <v>4.3114957598977391E-2</v>
      </c>
      <c r="H31" s="83">
        <f>SUM(H29:H30)</f>
        <v>304.07714480000004</v>
      </c>
      <c r="I31" s="82">
        <f t="shared" si="15"/>
        <v>3.8216309379746995E-2</v>
      </c>
      <c r="J31" s="83">
        <f>SUM(J29:J30)</f>
        <v>14173.8734709</v>
      </c>
      <c r="K31" s="84">
        <f t="shared" si="15"/>
        <v>0</v>
      </c>
      <c r="L31" s="85">
        <f>SUM(L29:L30)</f>
        <v>0</v>
      </c>
      <c r="M31" s="81">
        <f t="shared" ref="M31" si="16">SUM(M29:M30)</f>
        <v>0.1111</v>
      </c>
      <c r="N31" s="82">
        <f t="shared" si="15"/>
        <v>3.7506713148083501E-2</v>
      </c>
      <c r="O31" s="86">
        <f>SUM(O29:O30)</f>
        <v>1102.0009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4.0884800000000006E-2</v>
      </c>
      <c r="G32" s="44">
        <f t="shared" si="11"/>
        <v>1.586630439642368E-2</v>
      </c>
      <c r="H32" s="50">
        <f>$H$16*F32</f>
        <v>111.90038928640003</v>
      </c>
      <c r="I32" s="45">
        <f t="shared" si="12"/>
        <v>1.4063601851746897E-2</v>
      </c>
      <c r="J32" s="50">
        <f>$J$16*F32</f>
        <v>5215.9854372912014</v>
      </c>
      <c r="K32" s="46" t="str">
        <f t="shared" si="13"/>
        <v/>
      </c>
      <c r="L32" s="51">
        <f>$L$16*F32</f>
        <v>0</v>
      </c>
      <c r="M32" s="71">
        <f>M27*M31</f>
        <v>4.0884800000000006E-2</v>
      </c>
      <c r="N32" s="45">
        <f t="shared" si="14"/>
        <v>1.3802470438494729E-2</v>
      </c>
      <c r="O32" s="72">
        <f>$O$16*M32</f>
        <v>405.53633120000006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0.1519848</v>
      </c>
      <c r="G33" s="59">
        <f t="shared" ref="G33:N33" si="17">SUM(G31:G32)</f>
        <v>5.8981261995401074E-2</v>
      </c>
      <c r="H33" s="60">
        <f>SUM(H31:H32)</f>
        <v>415.97753408640006</v>
      </c>
      <c r="I33" s="59">
        <f t="shared" si="17"/>
        <v>5.2279911231493892E-2</v>
      </c>
      <c r="J33" s="60">
        <f>SUM(J31:J32)</f>
        <v>19389.8589081912</v>
      </c>
      <c r="K33" s="61">
        <f t="shared" si="17"/>
        <v>0</v>
      </c>
      <c r="L33" s="62">
        <f>SUM(L31:L32)</f>
        <v>0</v>
      </c>
      <c r="M33" s="58">
        <f>M31+M32</f>
        <v>0.1519848</v>
      </c>
      <c r="N33" s="59">
        <f t="shared" si="17"/>
        <v>5.1309183586578232E-2</v>
      </c>
      <c r="O33" s="63">
        <f>SUM(O31:O32)</f>
        <v>1507.5372312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>
        <f t="shared" ref="G35:G37" si="18">IFERROR(H35/$H$94,"")</f>
        <v>0</v>
      </c>
      <c r="H35" s="50">
        <f>$H$16*F35</f>
        <v>0</v>
      </c>
      <c r="I35" s="45">
        <f t="shared" ref="I35:I37" si="19">IFERROR(J35/$J$94,"")</f>
        <v>0</v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>
        <f t="shared" ref="N35:N37" si="21">IFERROR(O35/$O$94,"")</f>
        <v>0</v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>
        <f t="shared" si="18"/>
        <v>0</v>
      </c>
      <c r="H36" s="50">
        <f>$H$16*F36</f>
        <v>0</v>
      </c>
      <c r="I36" s="45">
        <f t="shared" si="19"/>
        <v>0</v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>
        <f t="shared" si="21"/>
        <v>0</v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>
        <f t="shared" si="18"/>
        <v>0</v>
      </c>
      <c r="H37" s="50">
        <f>$H$16*F37</f>
        <v>0</v>
      </c>
      <c r="I37" s="45">
        <f t="shared" si="19"/>
        <v>0</v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>
        <f t="shared" si="21"/>
        <v>0</v>
      </c>
      <c r="O37" s="72">
        <f>$O$16*M37</f>
        <v>0</v>
      </c>
    </row>
    <row r="38" spans="2:15" ht="13" x14ac:dyDescent="0.35">
      <c r="B38" s="23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f>((1/12)*0.05)</f>
        <v>4.1666666666666666E-3</v>
      </c>
      <c r="G40" s="44">
        <f t="shared" ref="G40:G46" si="24">IFERROR(H40/$H$94,"")</f>
        <v>1.6169726072223743E-3</v>
      </c>
      <c r="H40" s="50">
        <f t="shared" ref="H40:H46" si="25">$H$16*F40</f>
        <v>11.404033333333334</v>
      </c>
      <c r="I40" s="45">
        <f t="shared" ref="I40:I46" si="26">IFERROR(J40/$J$94,"")</f>
        <v>1.4332549272332356E-3</v>
      </c>
      <c r="J40" s="50">
        <f t="shared" ref="J40:J46" si="27">$J$16*F40</f>
        <v>531.57341250000002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f>((1/12)*0.05)</f>
        <v>4.1666666666666666E-3</v>
      </c>
      <c r="N40" s="45">
        <f t="shared" ref="N40:N46" si="30">IFERROR(O40/$O$94,"")</f>
        <v>1.4066424072938606E-3</v>
      </c>
      <c r="O40" s="72">
        <f t="shared" ref="O40:O46" si="31">$O$16*M40</f>
        <v>41.329166666666666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3.3333333333333332E-4</v>
      </c>
      <c r="G41" s="44">
        <f t="shared" si="24"/>
        <v>1.2935780857778993E-4</v>
      </c>
      <c r="H41" s="50">
        <f t="shared" si="25"/>
        <v>0.91232266666666673</v>
      </c>
      <c r="I41" s="45">
        <f t="shared" si="26"/>
        <v>1.1466039417865883E-4</v>
      </c>
      <c r="J41" s="50">
        <f t="shared" si="27"/>
        <v>42.525872999999997</v>
      </c>
      <c r="K41" s="46" t="str">
        <f t="shared" si="28"/>
        <v/>
      </c>
      <c r="L41" s="51">
        <f t="shared" si="29"/>
        <v>0</v>
      </c>
      <c r="M41" s="71">
        <f>M26*M40</f>
        <v>3.3333333333333332E-4</v>
      </c>
      <c r="N41" s="45">
        <f t="shared" si="30"/>
        <v>1.1253139258350884E-4</v>
      </c>
      <c r="O41" s="72">
        <f t="shared" si="31"/>
        <v>3.3063333333333333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f>(40%)*8%*90%</f>
        <v>2.8800000000000003E-2</v>
      </c>
      <c r="G42" s="44">
        <f t="shared" si="24"/>
        <v>1.1176514661121051E-2</v>
      </c>
      <c r="H42" s="50">
        <f t="shared" si="25"/>
        <v>78.82467840000001</v>
      </c>
      <c r="I42" s="45">
        <f t="shared" si="26"/>
        <v>9.9066580570361263E-3</v>
      </c>
      <c r="J42" s="50">
        <f t="shared" si="27"/>
        <v>3674.2354272000007</v>
      </c>
      <c r="K42" s="46" t="str">
        <f t="shared" si="28"/>
        <v/>
      </c>
      <c r="L42" s="51">
        <f t="shared" si="29"/>
        <v>0</v>
      </c>
      <c r="M42" s="77">
        <f>(40%)*8%*90%</f>
        <v>2.8800000000000003E-2</v>
      </c>
      <c r="N42" s="45">
        <f t="shared" si="30"/>
        <v>9.7227123192151644E-3</v>
      </c>
      <c r="O42" s="72">
        <f t="shared" si="31"/>
        <v>285.66720000000004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f>((7/30)/12)*0.02</f>
        <v>3.8888888888888892E-4</v>
      </c>
      <c r="G43" s="44">
        <f t="shared" si="24"/>
        <v>1.5091744334075493E-4</v>
      </c>
      <c r="H43" s="50">
        <f t="shared" si="25"/>
        <v>1.0643764444444446</v>
      </c>
      <c r="I43" s="45">
        <f t="shared" si="26"/>
        <v>1.3377045987510199E-4</v>
      </c>
      <c r="J43" s="50">
        <f t="shared" si="27"/>
        <v>49.613518500000005</v>
      </c>
      <c r="K43" s="46" t="str">
        <f t="shared" si="28"/>
        <v/>
      </c>
      <c r="L43" s="51">
        <f t="shared" si="29"/>
        <v>0</v>
      </c>
      <c r="M43" s="77">
        <f>((7/30)/12)*0.02</f>
        <v>3.8888888888888892E-4</v>
      </c>
      <c r="N43" s="45">
        <f t="shared" si="30"/>
        <v>1.3128662468076034E-4</v>
      </c>
      <c r="O43" s="72">
        <f t="shared" si="31"/>
        <v>3.8573888888888894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1.4311111111111114E-4</v>
      </c>
      <c r="G44" s="44">
        <f t="shared" si="24"/>
        <v>5.5537619149397822E-5</v>
      </c>
      <c r="H44" s="50">
        <f t="shared" si="25"/>
        <v>0.39169053155555567</v>
      </c>
      <c r="I44" s="45">
        <f t="shared" si="26"/>
        <v>4.9227529234037543E-5</v>
      </c>
      <c r="J44" s="50">
        <f t="shared" si="27"/>
        <v>18.257774808000004</v>
      </c>
      <c r="K44" s="46" t="str">
        <f t="shared" si="28"/>
        <v/>
      </c>
      <c r="L44" s="51">
        <f t="shared" si="29"/>
        <v>0</v>
      </c>
      <c r="M44" s="71">
        <f>M27*M43</f>
        <v>1.4311111111111114E-4</v>
      </c>
      <c r="N44" s="45">
        <f t="shared" si="30"/>
        <v>4.8313477882519807E-5</v>
      </c>
      <c r="O44" s="72">
        <f t="shared" si="31"/>
        <v>1.4195191111111114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5.724444444444446E-5</v>
      </c>
      <c r="G45" s="44">
        <f t="shared" si="24"/>
        <v>2.2215047659759131E-5</v>
      </c>
      <c r="H45" s="50">
        <f t="shared" si="25"/>
        <v>0.15667621262222228</v>
      </c>
      <c r="I45" s="45">
        <f t="shared" si="26"/>
        <v>1.9691011693615018E-5</v>
      </c>
      <c r="J45" s="50">
        <f t="shared" si="27"/>
        <v>7.3031099232000019</v>
      </c>
      <c r="K45" s="46" t="str">
        <f t="shared" si="28"/>
        <v/>
      </c>
      <c r="L45" s="51">
        <f t="shared" si="29"/>
        <v>0</v>
      </c>
      <c r="M45" s="71">
        <f>0.4*M44</f>
        <v>5.724444444444446E-5</v>
      </c>
      <c r="N45" s="45">
        <f t="shared" si="30"/>
        <v>1.9325391153007925E-5</v>
      </c>
      <c r="O45" s="72">
        <f t="shared" si="31"/>
        <v>0.56780764444444465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f>1/12*0.01</f>
        <v>8.3333333333333328E-4</v>
      </c>
      <c r="G46" s="44">
        <f t="shared" si="24"/>
        <v>3.2339452144447485E-4</v>
      </c>
      <c r="H46" s="50">
        <f t="shared" si="25"/>
        <v>2.2808066666666669</v>
      </c>
      <c r="I46" s="45">
        <f t="shared" si="26"/>
        <v>2.8665098544664714E-4</v>
      </c>
      <c r="J46" s="50">
        <f t="shared" si="27"/>
        <v>106.3146825</v>
      </c>
      <c r="K46" s="46" t="str">
        <f t="shared" si="28"/>
        <v/>
      </c>
      <c r="L46" s="51">
        <f t="shared" si="29"/>
        <v>0</v>
      </c>
      <c r="M46" s="77">
        <f>1/12*0.01</f>
        <v>8.3333333333333328E-4</v>
      </c>
      <c r="N46" s="45">
        <f t="shared" si="30"/>
        <v>2.8132848145877212E-4</v>
      </c>
      <c r="O46" s="72">
        <f t="shared" si="31"/>
        <v>8.2658333333333331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32">SUM(F40:F46)</f>
        <v>3.4722577777777777E-2</v>
      </c>
      <c r="G47" s="59">
        <f t="shared" si="32"/>
        <v>1.3474909708515602E-2</v>
      </c>
      <c r="H47" s="60">
        <f>SUM(H40:H46)</f>
        <v>95.034584255288891</v>
      </c>
      <c r="I47" s="59">
        <f t="shared" si="32"/>
        <v>1.1943913364697422E-2</v>
      </c>
      <c r="J47" s="60">
        <f>SUM(J40:J46)</f>
        <v>4429.8237984312018</v>
      </c>
      <c r="K47" s="61">
        <f t="shared" si="32"/>
        <v>0</v>
      </c>
      <c r="L47" s="62">
        <f>SUM(L40:L46)</f>
        <v>0</v>
      </c>
      <c r="M47" s="58">
        <f t="shared" ref="M47" si="33">SUM(M40:M46)</f>
        <v>3.4722577777777777E-2</v>
      </c>
      <c r="N47" s="59">
        <f t="shared" si="32"/>
        <v>1.1722140094267593E-2</v>
      </c>
      <c r="O47" s="63">
        <f>SUM(O40:O46)</f>
        <v>344.41324897777776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>
        <f t="shared" ref="G49:G56" si="34">IFERROR(H49/$H$94,"")</f>
        <v>3.2339452144447479E-2</v>
      </c>
      <c r="H49" s="50">
        <f t="shared" ref="H49:H54" si="35">$H$16*F49</f>
        <v>228.08066666666667</v>
      </c>
      <c r="I49" s="45">
        <f t="shared" ref="I49:I56" si="36">IFERROR(J49/$J$94,"")</f>
        <v>2.8665098544664709E-2</v>
      </c>
      <c r="J49" s="50">
        <f t="shared" ref="J49:J54" si="37">$J$16*F49</f>
        <v>10631.46825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>
        <f t="shared" ref="N49:N56" si="40">IFERROR(O49/$O$94,"")</f>
        <v>2.8132848145877208E-2</v>
      </c>
      <c r="O49" s="72">
        <f t="shared" ref="O49:O54" si="41">$O$16*M49</f>
        <v>826.58333333333326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f>5/30/12</f>
        <v>1.3888888888888888E-2</v>
      </c>
      <c r="G50" s="44">
        <f t="shared" si="34"/>
        <v>5.3899086907412469E-3</v>
      </c>
      <c r="H50" s="50">
        <f t="shared" si="35"/>
        <v>38.013444444444445</v>
      </c>
      <c r="I50" s="45">
        <f t="shared" si="36"/>
        <v>4.7775164241107846E-3</v>
      </c>
      <c r="J50" s="50">
        <f t="shared" si="37"/>
        <v>1771.9113749999999</v>
      </c>
      <c r="K50" s="46" t="str">
        <f t="shared" si="38"/>
        <v/>
      </c>
      <c r="L50" s="51">
        <f t="shared" si="39"/>
        <v>0</v>
      </c>
      <c r="M50" s="77">
        <f>5/30/12</f>
        <v>1.3888888888888888E-2</v>
      </c>
      <c r="N50" s="45">
        <f t="shared" si="40"/>
        <v>4.6888080243128686E-3</v>
      </c>
      <c r="O50" s="72">
        <f t="shared" si="41"/>
        <v>137.76388888888889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f>5/30/12*0.015</f>
        <v>2.0833333333333332E-4</v>
      </c>
      <c r="G51" s="44">
        <f t="shared" si="34"/>
        <v>8.0848630361118713E-5</v>
      </c>
      <c r="H51" s="50">
        <f t="shared" si="35"/>
        <v>0.57020166666666672</v>
      </c>
      <c r="I51" s="45">
        <f t="shared" si="36"/>
        <v>7.1662746361661784E-5</v>
      </c>
      <c r="J51" s="50">
        <f t="shared" si="37"/>
        <v>26.578670625000001</v>
      </c>
      <c r="K51" s="46" t="str">
        <f t="shared" si="38"/>
        <v/>
      </c>
      <c r="L51" s="51">
        <f t="shared" si="39"/>
        <v>0</v>
      </c>
      <c r="M51" s="77">
        <f>5/30/12*0.015</f>
        <v>2.0833333333333332E-4</v>
      </c>
      <c r="N51" s="45">
        <f t="shared" si="40"/>
        <v>7.0332120364693029E-5</v>
      </c>
      <c r="O51" s="72">
        <f t="shared" si="41"/>
        <v>2.0664583333333333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f>1/30/12</f>
        <v>2.7777777777777779E-3</v>
      </c>
      <c r="G52" s="44">
        <f t="shared" si="34"/>
        <v>1.0779817381482495E-3</v>
      </c>
      <c r="H52" s="50">
        <f t="shared" si="35"/>
        <v>7.6026888888888902</v>
      </c>
      <c r="I52" s="45">
        <f t="shared" si="36"/>
        <v>9.555032848221572E-4</v>
      </c>
      <c r="J52" s="50">
        <f t="shared" si="37"/>
        <v>354.38227500000005</v>
      </c>
      <c r="K52" s="46" t="str">
        <f t="shared" si="38"/>
        <v/>
      </c>
      <c r="L52" s="51">
        <f t="shared" si="39"/>
        <v>0</v>
      </c>
      <c r="M52" s="77">
        <f>1/30/12</f>
        <v>2.7777777777777779E-3</v>
      </c>
      <c r="N52" s="45">
        <f t="shared" si="40"/>
        <v>9.3776160486257361E-4</v>
      </c>
      <c r="O52" s="72">
        <f t="shared" si="41"/>
        <v>27.552777777777777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f>15/30/12*0.08</f>
        <v>3.3333333333333331E-3</v>
      </c>
      <c r="G53" s="44">
        <f t="shared" si="34"/>
        <v>1.2935780857778994E-3</v>
      </c>
      <c r="H53" s="50">
        <f t="shared" si="35"/>
        <v>9.1232266666666675</v>
      </c>
      <c r="I53" s="45">
        <f t="shared" si="36"/>
        <v>1.1466039417865885E-3</v>
      </c>
      <c r="J53" s="50">
        <f t="shared" si="37"/>
        <v>425.25873000000001</v>
      </c>
      <c r="K53" s="46" t="str">
        <f t="shared" si="38"/>
        <v/>
      </c>
      <c r="L53" s="51">
        <f t="shared" si="39"/>
        <v>0</v>
      </c>
      <c r="M53" s="77">
        <f>15/30/12*0.08</f>
        <v>3.3333333333333331E-3</v>
      </c>
      <c r="N53" s="45">
        <f t="shared" si="40"/>
        <v>1.1253139258350885E-3</v>
      </c>
      <c r="O53" s="72">
        <f t="shared" si="41"/>
        <v>33.063333333333333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>
        <f t="shared" si="34"/>
        <v>0</v>
      </c>
      <c r="H54" s="50">
        <f t="shared" si="35"/>
        <v>0</v>
      </c>
      <c r="I54" s="45">
        <f t="shared" si="36"/>
        <v>0</v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>
        <f t="shared" si="40"/>
        <v>0</v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42">SUM(F49:F54)</f>
        <v>0.10354166666666666</v>
      </c>
      <c r="G55" s="82">
        <f t="shared" si="42"/>
        <v>4.0181769289475998E-2</v>
      </c>
      <c r="H55" s="83">
        <f t="shared" si="42"/>
        <v>283.39022833333337</v>
      </c>
      <c r="I55" s="82">
        <f t="shared" si="42"/>
        <v>3.5616384941745897E-2</v>
      </c>
      <c r="J55" s="83">
        <f t="shared" si="42"/>
        <v>13209.599300624999</v>
      </c>
      <c r="K55" s="84">
        <f t="shared" si="42"/>
        <v>0</v>
      </c>
      <c r="L55" s="85">
        <f t="shared" si="42"/>
        <v>0</v>
      </c>
      <c r="M55" s="81">
        <f t="shared" si="42"/>
        <v>0.10354166666666666</v>
      </c>
      <c r="N55" s="82">
        <f t="shared" si="42"/>
        <v>3.4955063821252422E-2</v>
      </c>
      <c r="O55" s="86">
        <f>SUM(O49:O54)</f>
        <v>1027.0297916666666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3.8103333333333336E-2</v>
      </c>
      <c r="G56" s="44">
        <f t="shared" si="34"/>
        <v>1.4786891098527169E-2</v>
      </c>
      <c r="H56" s="50">
        <f>$H$16*F56</f>
        <v>104.28760402666668</v>
      </c>
      <c r="I56" s="45">
        <f t="shared" si="36"/>
        <v>1.3106829658562495E-2</v>
      </c>
      <c r="J56" s="50">
        <f t="shared" ref="J56" si="43">$J$16*F56</f>
        <v>4861.1325426300009</v>
      </c>
      <c r="K56" s="46" t="str">
        <f t="shared" si="38"/>
        <v/>
      </c>
      <c r="L56" s="51">
        <f t="shared" ref="L56" si="44">$L$16*F56</f>
        <v>0</v>
      </c>
      <c r="M56" s="71">
        <f>M27*M55</f>
        <v>3.8103333333333336E-2</v>
      </c>
      <c r="N56" s="45">
        <f t="shared" si="40"/>
        <v>1.2863463486220897E-2</v>
      </c>
      <c r="O56" s="72">
        <f>$O$16*F56</f>
        <v>377.94696333333337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0.14164499999999999</v>
      </c>
      <c r="G57" s="59">
        <f t="shared" ref="G57:N57" si="45">SUM(G55:G56)</f>
        <v>5.4968660388003167E-2</v>
      </c>
      <c r="H57" s="60">
        <f t="shared" si="45"/>
        <v>387.67783236000002</v>
      </c>
      <c r="I57" s="59">
        <f t="shared" si="45"/>
        <v>4.8723214600308394E-2</v>
      </c>
      <c r="J57" s="60">
        <f t="shared" si="45"/>
        <v>18070.731843255002</v>
      </c>
      <c r="K57" s="61">
        <f t="shared" si="45"/>
        <v>0</v>
      </c>
      <c r="L57" s="62">
        <f t="shared" si="45"/>
        <v>0</v>
      </c>
      <c r="M57" s="58">
        <f>M55+M56</f>
        <v>0.14164499999999999</v>
      </c>
      <c r="N57" s="59">
        <f t="shared" si="45"/>
        <v>4.7818527307473317E-2</v>
      </c>
      <c r="O57" s="63">
        <f>SUM(O55:O56)</f>
        <v>1404.9767549999999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46">F27+F33+F38+F47+F57</f>
        <v>0.69635237777777781</v>
      </c>
      <c r="G58" s="59">
        <f>G27+G33+G38+G47+G57</f>
        <v>0.27023585276179996</v>
      </c>
      <c r="H58" s="60">
        <f t="shared" si="46"/>
        <v>1905.8941747016893</v>
      </c>
      <c r="I58" s="59">
        <f t="shared" si="46"/>
        <v>0.23953211436973909</v>
      </c>
      <c r="J58" s="60">
        <f t="shared" si="46"/>
        <v>88838.978341877402</v>
      </c>
      <c r="K58" s="61">
        <f t="shared" si="46"/>
        <v>0</v>
      </c>
      <c r="L58" s="62">
        <f t="shared" si="46"/>
        <v>0</v>
      </c>
      <c r="M58" s="58">
        <f t="shared" si="46"/>
        <v>0.69635237777777781</v>
      </c>
      <c r="N58" s="59">
        <f t="shared" si="46"/>
        <v>0.2350845084005129</v>
      </c>
      <c r="O58" s="63">
        <f>O27+O33+O38+O47+O57</f>
        <v>6907.1192351777781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0.65830927849516974</v>
      </c>
      <c r="H59" s="99">
        <f>H16+H58</f>
        <v>4642.8621747016896</v>
      </c>
      <c r="I59" s="98">
        <f t="shared" ref="I59:N59" si="47">I16+I58</f>
        <v>0.58351329690571563</v>
      </c>
      <c r="J59" s="99">
        <f t="shared" si="47"/>
        <v>216416.59734187741</v>
      </c>
      <c r="K59" s="100">
        <f t="shared" si="47"/>
        <v>0</v>
      </c>
      <c r="L59" s="101">
        <f t="shared" si="47"/>
        <v>0</v>
      </c>
      <c r="M59" s="97"/>
      <c r="N59" s="98">
        <f t="shared" si="47"/>
        <v>0.57267868615103945</v>
      </c>
      <c r="O59" s="102">
        <f>O16+O58</f>
        <v>16826.119235177779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>
        <f>IFERROR(H62/$H$94,"")</f>
        <v>0.11052965304105471</v>
      </c>
      <c r="H62" s="114">
        <f>IFERROR(H102,"")</f>
        <v>779.53321037837964</v>
      </c>
      <c r="I62" s="113">
        <f>IFERROR(J62/$J$94,"")</f>
        <v>9.7971461680232005E-2</v>
      </c>
      <c r="J62" s="114">
        <f>IFERROR(J102,"")</f>
        <v>36336.190599049667</v>
      </c>
      <c r="K62" s="115" t="str">
        <f>IFERROR(L62/$L$94,"")</f>
        <v/>
      </c>
      <c r="L62" s="116">
        <f>IFERROR(L102,"")</f>
        <v>0</v>
      </c>
      <c r="M62" s="112"/>
      <c r="N62" s="113">
        <f>IFERROR(O62/$O$94,"")</f>
        <v>0.20321878270537247</v>
      </c>
      <c r="O62" s="117">
        <f>IFERROR(O102,"")</f>
        <v>5970.8586181369528</v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>
        <f>IFERROR(H64/$H$94,"")</f>
        <v>1.2775237291256826E-2</v>
      </c>
      <c r="H64" s="285">
        <v>90.1</v>
      </c>
      <c r="I64" s="287">
        <f>IFERROR(J64/$J$94,"")</f>
        <v>4.0538121968151849E-4</v>
      </c>
      <c r="J64" s="285">
        <v>150.35</v>
      </c>
      <c r="K64" s="115" t="str">
        <f>IFERROR(L64/$L$94,"")</f>
        <v/>
      </c>
      <c r="L64" s="47">
        <v>0</v>
      </c>
      <c r="M64" s="112"/>
      <c r="N64" s="113">
        <f>IFERROR(O64/$O$94,"")</f>
        <v>5.1171776010476523E-3</v>
      </c>
      <c r="O64" s="286">
        <v>150.35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8"/>
      <c r="I65" s="289"/>
      <c r="J65" s="288"/>
      <c r="K65" s="67"/>
      <c r="L65" s="68"/>
      <c r="M65" s="69"/>
      <c r="N65" s="65"/>
      <c r="O65" s="290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>
        <f>IFERROR(H66/$H$94,"")</f>
        <v>2.7110159490436238E-3</v>
      </c>
      <c r="H66" s="285">
        <v>19.119999999999997</v>
      </c>
      <c r="I66" s="287">
        <f>IFERROR(J66/$J$94,"")</f>
        <v>2.0329726613891919E-4</v>
      </c>
      <c r="J66" s="285">
        <v>75.400000000000006</v>
      </c>
      <c r="K66" s="115" t="str">
        <f>IFERROR(L66/$L$94,"")</f>
        <v/>
      </c>
      <c r="L66" s="47">
        <v>0</v>
      </c>
      <c r="M66" s="118"/>
      <c r="N66" s="113">
        <f>IFERROR(O66/$O$94,"")</f>
        <v>2.5662466984967942E-3</v>
      </c>
      <c r="O66" s="286">
        <v>75.400000000000006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>
        <f>IFERROR(H68/$H$94,"")</f>
        <v>8.5948308125589415E-3</v>
      </c>
      <c r="H68" s="114">
        <f>IFERROR(H108,"")</f>
        <v>60.616819755007128</v>
      </c>
      <c r="I68" s="113">
        <f>IFERROR(J68/$J$94,"")</f>
        <v>7.618300740416948E-3</v>
      </c>
      <c r="J68" s="114">
        <f>IFERROR(J108,"")</f>
        <v>2825.5169719543569</v>
      </c>
      <c r="K68" s="115" t="str">
        <f>IFERROR(L68/$L$94,"")</f>
        <v/>
      </c>
      <c r="L68" s="116">
        <f>IFERROR(L108,"")</f>
        <v>0</v>
      </c>
      <c r="M68" s="112"/>
      <c r="N68" s="113">
        <f>IFERROR(O68/$O$94,"")</f>
        <v>2.8477870367431834E-2</v>
      </c>
      <c r="O68" s="117">
        <f>IFERROR(O108,"")</f>
        <v>836.72057988895756</v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L69" si="48">SUM(G62:G68)</f>
        <v>0.13461073709391411</v>
      </c>
      <c r="H69" s="126">
        <f t="shared" si="48"/>
        <v>949.37003013338676</v>
      </c>
      <c r="I69" s="125">
        <f t="shared" si="48"/>
        <v>0.10619844090646939</v>
      </c>
      <c r="J69" s="126">
        <f t="shared" si="48"/>
        <v>39387.457571004023</v>
      </c>
      <c r="K69" s="127">
        <f t="shared" si="48"/>
        <v>0</v>
      </c>
      <c r="L69" s="128">
        <f t="shared" si="48"/>
        <v>0</v>
      </c>
      <c r="M69" s="124"/>
      <c r="N69" s="125">
        <f>SUM(N62:N68)</f>
        <v>0.23938007737234873</v>
      </c>
      <c r="O69" s="129">
        <f>SUM(O62:O68)</f>
        <v>7033.32919802591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>
        <f>IFERROR(H72/$H$94,"")</f>
        <v>1.3586273443376573E-2</v>
      </c>
      <c r="H72" s="285">
        <v>95.82</v>
      </c>
      <c r="I72" s="291">
        <f>IFERROR(J72/$J$94,"")</f>
        <v>6.1408716374980995E-3</v>
      </c>
      <c r="J72" s="285">
        <v>2277.56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143"/>
      <c r="I73" s="142"/>
      <c r="J73" s="143"/>
      <c r="K73" s="144"/>
      <c r="L73" s="145"/>
      <c r="M73" s="141"/>
      <c r="N73" s="142"/>
      <c r="O73" s="146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>
        <f>IFERROR(H74/$H$94,"")</f>
        <v>2.8769097074317538E-3</v>
      </c>
      <c r="H74" s="285">
        <v>20.29</v>
      </c>
      <c r="I74" s="291">
        <f>IFERROR(J74/$J$94,"")</f>
        <v>3.9899110667423419E-4</v>
      </c>
      <c r="J74" s="285">
        <v>147.97999999999999</v>
      </c>
      <c r="K74" s="136" t="str">
        <f t="shared" ref="K74:K80" si="49">IFERROR(L74/$L$94,"")</f>
        <v/>
      </c>
      <c r="L74" s="47">
        <v>0</v>
      </c>
      <c r="M74" s="77"/>
      <c r="N74" s="44">
        <f>IFERROR(O74/$O$94,"")</f>
        <v>4.9078617231198629E-3</v>
      </c>
      <c r="O74" s="286">
        <v>144.19999999999999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>
        <f>IFERROR(H75/$H$94,"")</f>
        <v>1.46383518085389E-2</v>
      </c>
      <c r="H75" s="285">
        <v>103.24</v>
      </c>
      <c r="I75" s="291">
        <f>IFERROR(J75/$J$94,"")</f>
        <v>1.0613249717541478E-3</v>
      </c>
      <c r="J75" s="285">
        <v>393.63</v>
      </c>
      <c r="K75" s="136" t="str">
        <f t="shared" si="49"/>
        <v/>
      </c>
      <c r="L75" s="47">
        <v>0</v>
      </c>
      <c r="M75" s="77"/>
      <c r="N75" s="44">
        <f>IFERROR(O75/$O$94,"")</f>
        <v>1.3386346007768887E-2</v>
      </c>
      <c r="O75" s="286">
        <v>393.31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>
        <f>IFERROR(H76/$H$94,"")</f>
        <v>2.7749630302684503E-2</v>
      </c>
      <c r="H76" s="285">
        <v>195.71</v>
      </c>
      <c r="I76" s="291">
        <f>IFERROR(J76/$J$94,"")</f>
        <v>1.4249952006244054E-3</v>
      </c>
      <c r="J76" s="285">
        <v>528.51</v>
      </c>
      <c r="K76" s="136" t="str">
        <f t="shared" si="49"/>
        <v/>
      </c>
      <c r="L76" s="47">
        <v>0</v>
      </c>
      <c r="M76" s="77"/>
      <c r="N76" s="44">
        <f>IFERROR(O76/$O$94,"")</f>
        <v>1.7984488301759825E-2</v>
      </c>
      <c r="O76" s="286">
        <v>528.41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>
        <f>IFERROR(H77/$H$94,"")</f>
        <v>2.4061684443133003E-3</v>
      </c>
      <c r="H77" s="285">
        <v>16.97</v>
      </c>
      <c r="I77" s="291">
        <f>IFERROR(J77/$J$94,"")</f>
        <v>5.1645324724906188E-4</v>
      </c>
      <c r="J77" s="285">
        <v>191.54499999999999</v>
      </c>
      <c r="K77" s="136" t="str">
        <f t="shared" si="49"/>
        <v/>
      </c>
      <c r="L77" s="47">
        <v>0</v>
      </c>
      <c r="M77" s="77"/>
      <c r="N77" s="44">
        <f>IFERROR(O77/$O$94,"")</f>
        <v>6.5160202974431196E-3</v>
      </c>
      <c r="O77" s="286">
        <v>191.45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>
        <f>IFERROR(H78/$H$94,"")</f>
        <v>8.8958755566421015E-3</v>
      </c>
      <c r="H78" s="285">
        <v>62.74</v>
      </c>
      <c r="I78" s="291">
        <f>IFERROR(J78/$J$94,"")</f>
        <v>2.0215135979795044E-3</v>
      </c>
      <c r="J78" s="285">
        <v>749.75</v>
      </c>
      <c r="K78" s="136" t="str">
        <f t="shared" si="49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7"/>
      <c r="I79" s="138"/>
      <c r="J79" s="147"/>
      <c r="K79" s="136" t="str">
        <f t="shared" si="49"/>
        <v/>
      </c>
      <c r="L79" s="47">
        <v>0</v>
      </c>
      <c r="M79" s="137"/>
      <c r="N79" s="138"/>
      <c r="O79" s="139"/>
    </row>
    <row r="80" spans="2:15" ht="13" thickBot="1" x14ac:dyDescent="0.4">
      <c r="B80" s="18"/>
      <c r="C80" s="148" t="s">
        <v>82</v>
      </c>
      <c r="D80" s="20">
        <v>7</v>
      </c>
      <c r="E80" s="149" t="s">
        <v>105</v>
      </c>
      <c r="F80" s="150"/>
      <c r="G80" s="151"/>
      <c r="H80" s="152"/>
      <c r="I80" s="151"/>
      <c r="J80" s="152"/>
      <c r="K80" s="153" t="str">
        <f t="shared" si="49"/>
        <v/>
      </c>
      <c r="L80" s="154">
        <v>0</v>
      </c>
      <c r="M80" s="150"/>
      <c r="N80" s="151"/>
      <c r="O80" s="155"/>
    </row>
    <row r="81" spans="1:15" ht="13.5" thickBot="1" x14ac:dyDescent="0.4">
      <c r="B81" s="120" t="s">
        <v>106</v>
      </c>
      <c r="C81" s="156"/>
      <c r="D81" s="157"/>
      <c r="E81" s="158"/>
      <c r="F81" s="159"/>
      <c r="G81" s="160">
        <f t="shared" ref="G81:L81" si="50">SUM(G72:G80)</f>
        <v>7.0153209262987126E-2</v>
      </c>
      <c r="H81" s="161">
        <f t="shared" si="50"/>
        <v>494.77</v>
      </c>
      <c r="I81" s="160">
        <f t="shared" si="50"/>
        <v>1.1564149761779455E-2</v>
      </c>
      <c r="J81" s="161">
        <f t="shared" si="50"/>
        <v>4288.9750000000004</v>
      </c>
      <c r="K81" s="162">
        <f t="shared" si="50"/>
        <v>0</v>
      </c>
      <c r="L81" s="163">
        <f t="shared" si="50"/>
        <v>0</v>
      </c>
      <c r="M81" s="159"/>
      <c r="N81" s="160">
        <f>SUM(N72:N80)</f>
        <v>4.2794716330091701E-2</v>
      </c>
      <c r="O81" s="164">
        <f>SUM(O72:O80)</f>
        <v>1257.3700000000001</v>
      </c>
    </row>
    <row r="82" spans="1:15" s="165" customFormat="1" ht="17.399999999999999" customHeight="1" thickBot="1" x14ac:dyDescent="0.4">
      <c r="B82" s="166" t="s">
        <v>107</v>
      </c>
      <c r="C82" s="167"/>
      <c r="D82" s="168"/>
      <c r="E82" s="169"/>
      <c r="F82" s="170"/>
      <c r="G82" s="171"/>
      <c r="H82" s="172">
        <f>H59+H69+H81</f>
        <v>6087.0022048350766</v>
      </c>
      <c r="I82" s="173"/>
      <c r="J82" s="172">
        <f>J59+J69+J81</f>
        <v>260093.02991288144</v>
      </c>
      <c r="K82" s="174"/>
      <c r="L82" s="175">
        <f>L59+L69+L81</f>
        <v>0</v>
      </c>
      <c r="M82" s="169"/>
      <c r="N82" s="176"/>
      <c r="O82" s="177">
        <f>O59+O69+O81</f>
        <v>25116.818433203687</v>
      </c>
    </row>
    <row r="83" spans="1:15" ht="13" x14ac:dyDescent="0.35">
      <c r="B83" s="140" t="s">
        <v>108</v>
      </c>
      <c r="C83" s="24" t="s">
        <v>24</v>
      </c>
      <c r="D83" s="25" t="s">
        <v>109</v>
      </c>
      <c r="E83" s="26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292">
        <v>0.04</v>
      </c>
      <c r="G84" s="44">
        <f>IFERROR(H84/$H$94,"")</f>
        <v>3.4522928994082845E-2</v>
      </c>
      <c r="H84" s="50">
        <f>IFERROR(($H$59+$H$69+$H$81)*F84,"")</f>
        <v>243.48008819340308</v>
      </c>
      <c r="I84" s="44">
        <f>IFERROR(J84/$J$94,"")</f>
        <v>2.805103550295858E-2</v>
      </c>
      <c r="J84" s="50">
        <f>IFERROR(($J$59+$J$69+$J$81)*$F$84,"")</f>
        <v>10403.721196515258</v>
      </c>
      <c r="K84" s="136" t="str">
        <f>IFERROR(L84/$L$94,"")</f>
        <v/>
      </c>
      <c r="L84" s="51">
        <f>IFERROR(($L$59+$L$69+$L$81)*$F$84,"")</f>
        <v>0</v>
      </c>
      <c r="M84" s="292">
        <v>0.05</v>
      </c>
      <c r="N84" s="44">
        <f>IFERROR(O84/$O$94,"")</f>
        <v>4.2742673992673993E-2</v>
      </c>
      <c r="O84" s="72">
        <f>IFERROR(($O$59+$O$69+$O$81)*$M$84,"")</f>
        <v>1255.8409216601844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292">
        <v>0.04</v>
      </c>
      <c r="G85" s="44">
        <f>IFERROR(H85/$H$94,"")</f>
        <v>3.5903846153846154E-2</v>
      </c>
      <c r="H85" s="50">
        <f>IFERROR(($H$59+$H$69+$H$81+H84)*F85,"")</f>
        <v>253.2192917211392</v>
      </c>
      <c r="I85" s="44">
        <f>IFERROR(J85/$J$94,"")</f>
        <v>2.9173076923076923E-2</v>
      </c>
      <c r="J85" s="50">
        <f>IFERROR(($J$59+$J$69+$J$81+J84)*F85,"")</f>
        <v>10819.870044375868</v>
      </c>
      <c r="K85" s="136" t="str">
        <f>IFERROR(L85/$L$94,"")</f>
        <v/>
      </c>
      <c r="L85" s="51">
        <f>IFERROR(($L$59+$L$69+$L$81+L84)*F85,"")</f>
        <v>0</v>
      </c>
      <c r="M85" s="292">
        <v>0.04</v>
      </c>
      <c r="N85" s="44">
        <f>IFERROR(O85/$O$94,"")</f>
        <v>3.5903846153846154E-2</v>
      </c>
      <c r="O85" s="72">
        <f>IFERROR(($O$59+$O$69+$O$81+O84)*M85,"")</f>
        <v>1054.9063741945549</v>
      </c>
    </row>
    <row r="86" spans="1:15" ht="13.5" thickBot="1" x14ac:dyDescent="0.4">
      <c r="B86" s="120"/>
      <c r="C86" s="4"/>
      <c r="D86" s="95"/>
      <c r="E86" s="96" t="s">
        <v>42</v>
      </c>
      <c r="F86" s="184"/>
      <c r="G86" s="98">
        <f t="shared" ref="G86:L86" si="51">SUM(G84:G85)</f>
        <v>7.0426775147928999E-2</v>
      </c>
      <c r="H86" s="99">
        <f t="shared" si="51"/>
        <v>496.69937991454231</v>
      </c>
      <c r="I86" s="98">
        <f t="shared" si="51"/>
        <v>5.7224112426035506E-2</v>
      </c>
      <c r="J86" s="99">
        <f t="shared" si="51"/>
        <v>21223.591240891124</v>
      </c>
      <c r="K86" s="100">
        <f t="shared" si="51"/>
        <v>0</v>
      </c>
      <c r="L86" s="101">
        <f t="shared" si="51"/>
        <v>0</v>
      </c>
      <c r="M86" s="185"/>
      <c r="N86" s="186">
        <f>SUM(N84:N85)</f>
        <v>7.8646520146520155E-2</v>
      </c>
      <c r="O86" s="187">
        <f>SUM(O84:O85)</f>
        <v>2310.7472958547396</v>
      </c>
    </row>
    <row r="87" spans="1:15" ht="13" x14ac:dyDescent="0.35">
      <c r="B87" s="188" t="s">
        <v>112</v>
      </c>
      <c r="C87" s="103" t="s">
        <v>24</v>
      </c>
      <c r="D87" s="104" t="s">
        <v>113</v>
      </c>
      <c r="E87" s="105"/>
      <c r="F87" s="189"/>
      <c r="G87" s="190"/>
      <c r="H87" s="190"/>
      <c r="I87" s="190"/>
      <c r="J87" s="190"/>
      <c r="K87" s="191"/>
      <c r="L87" s="192"/>
      <c r="M87" s="189"/>
      <c r="N87" s="190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93">
        <v>0.03</v>
      </c>
      <c r="G88" s="294">
        <f>F88</f>
        <v>0.03</v>
      </c>
      <c r="H88" s="114">
        <f>($H$59+$H$69+$H$81+$H$86)*F88/(1-$G$93)</f>
        <v>211.58119715317466</v>
      </c>
      <c r="I88" s="138"/>
      <c r="J88" s="193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4"/>
      <c r="G89" s="138"/>
      <c r="H89" s="147"/>
      <c r="I89" s="138"/>
      <c r="J89" s="147"/>
      <c r="K89" s="136"/>
      <c r="L89" s="47"/>
      <c r="M89" s="293">
        <v>0.03</v>
      </c>
      <c r="N89" s="294">
        <f>M89</f>
        <v>0.03</v>
      </c>
      <c r="O89" s="117">
        <f>($O$59+$O$69+$O$81+$O$86)*M89/(1-$N$93)</f>
        <v>881.44292648286319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292">
        <v>0.20499999999999999</v>
      </c>
      <c r="G90" s="138"/>
      <c r="H90" s="195"/>
      <c r="I90" s="294">
        <f>F90</f>
        <v>0.20499999999999999</v>
      </c>
      <c r="J90" s="196">
        <f>($J$59+$J$69+$J$81+$J$86)*F90/(1-$I$93)</f>
        <v>76031.519230749356</v>
      </c>
      <c r="K90" s="197"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45.842592716521175</v>
      </c>
      <c r="I91" s="45">
        <v>6.4999999999999997E-3</v>
      </c>
      <c r="J91" s="114">
        <f>($J$59+$J$69+$J$81+$J$86)*F91/(1-$I$93)</f>
        <v>2410.7554878042474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190.97930073795371</v>
      </c>
    </row>
    <row r="92" spans="1:15" ht="13" thickBot="1" x14ac:dyDescent="0.4">
      <c r="B92" s="18"/>
      <c r="C92" s="148" t="s">
        <v>47</v>
      </c>
      <c r="D92" s="20">
        <v>5</v>
      </c>
      <c r="E92" s="149" t="s">
        <v>118</v>
      </c>
      <c r="F92" s="198">
        <v>0.03</v>
      </c>
      <c r="G92" s="199">
        <v>0.03</v>
      </c>
      <c r="H92" s="200">
        <f>($H$59+$H$69+$H$81+$H$86)*F92/(1-$G$93)</f>
        <v>211.58119715317466</v>
      </c>
      <c r="I92" s="201">
        <v>0.03</v>
      </c>
      <c r="J92" s="200">
        <f>($J$59+$J$69+$J$81+$J$86)*F92/(1-$I$93)</f>
        <v>11126.563789865759</v>
      </c>
      <c r="K92" s="153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881.44292648286319</v>
      </c>
    </row>
    <row r="93" spans="1:15" ht="13.5" thickBot="1" x14ac:dyDescent="0.4">
      <c r="B93" s="120"/>
      <c r="C93" s="156"/>
      <c r="D93" s="157"/>
      <c r="E93" s="158" t="s">
        <v>42</v>
      </c>
      <c r="F93" s="204"/>
      <c r="G93" s="160">
        <f>SUM(G88:G92)</f>
        <v>6.6500000000000004E-2</v>
      </c>
      <c r="H93" s="205">
        <f>SUM(H88:H92)</f>
        <v>469.00498702287052</v>
      </c>
      <c r="I93" s="160">
        <f>SUM(I88:I92)</f>
        <v>0.24149999999999999</v>
      </c>
      <c r="J93" s="205">
        <f>SUM(J90:J92)</f>
        <v>89568.838508419358</v>
      </c>
      <c r="K93" s="162">
        <f t="shared" ref="K93" si="52">SUM(K88:K92)</f>
        <v>3.6499999999999998E-2</v>
      </c>
      <c r="L93" s="206">
        <f>SUM(L90:L92)</f>
        <v>0</v>
      </c>
      <c r="M93" s="204"/>
      <c r="N93" s="160">
        <f>SUM(N88:N92)</f>
        <v>6.6500000000000004E-2</v>
      </c>
      <c r="O93" s="207">
        <f>SUM(O89:O92)</f>
        <v>1953.8651537036801</v>
      </c>
    </row>
    <row r="94" spans="1:15" s="165" customFormat="1" ht="46.4" customHeight="1" thickBot="1" x14ac:dyDescent="0.4">
      <c r="B94" s="308" t="s">
        <v>119</v>
      </c>
      <c r="C94" s="309"/>
      <c r="D94" s="309"/>
      <c r="E94" s="310"/>
      <c r="F94" s="208"/>
      <c r="G94" s="209">
        <f>G59+G69+G81+G86+G93</f>
        <v>1</v>
      </c>
      <c r="H94" s="210">
        <f>SUM(H59,H69,H81,H86,H93)</f>
        <v>7052.706571772489</v>
      </c>
      <c r="I94" s="209">
        <f>I59+I69+I81+I86+I93</f>
        <v>1</v>
      </c>
      <c r="J94" s="210">
        <f>SUM(J59,J69,J81,J86,J93)</f>
        <v>370885.45966219192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1</v>
      </c>
      <c r="O94" s="213">
        <f>SUM(O59,O69,O81,O86,O93)</f>
        <v>29381.430882762106</v>
      </c>
    </row>
    <row r="95" spans="1:15" x14ac:dyDescent="0.35">
      <c r="G95" s="215"/>
      <c r="H95" s="215"/>
      <c r="I95" s="215"/>
      <c r="J95" s="215"/>
      <c r="K95" s="215"/>
      <c r="L95" s="215"/>
      <c r="M95" s="215"/>
      <c r="N95" s="215"/>
      <c r="O95" s="215"/>
    </row>
    <row r="96" spans="1:15" ht="18.649999999999999" customHeight="1" thickBot="1" x14ac:dyDescent="0.4">
      <c r="A96" s="300" t="s">
        <v>120</v>
      </c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1" t="s">
        <v>15</v>
      </c>
      <c r="H97" s="302"/>
      <c r="I97" s="301" t="s">
        <v>16</v>
      </c>
      <c r="J97" s="302"/>
      <c r="K97" s="303" t="s">
        <v>17</v>
      </c>
      <c r="L97" s="304"/>
      <c r="M97" s="216"/>
      <c r="N97" s="301" t="s">
        <v>121</v>
      </c>
      <c r="O97" s="302"/>
    </row>
    <row r="98" spans="1:15" ht="13" x14ac:dyDescent="0.35">
      <c r="E98" s="56" t="s">
        <v>122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123</v>
      </c>
      <c r="G99" s="224"/>
      <c r="H99" s="296">
        <v>41.7</v>
      </c>
      <c r="I99" s="297"/>
      <c r="J99" s="296">
        <f>H99</f>
        <v>41.7</v>
      </c>
      <c r="K99" s="225"/>
      <c r="L99" s="226">
        <v>0</v>
      </c>
      <c r="N99" s="224"/>
      <c r="O99" s="296">
        <v>41.7</v>
      </c>
    </row>
    <row r="100" spans="1:15" x14ac:dyDescent="0.35">
      <c r="E100" s="6" t="s">
        <v>124</v>
      </c>
      <c r="G100" s="224"/>
      <c r="H100" s="227">
        <f>H99*26*4</f>
        <v>4336.8</v>
      </c>
      <c r="I100" s="224"/>
      <c r="J100" s="227">
        <f>H100</f>
        <v>4336.8</v>
      </c>
      <c r="K100" s="225"/>
      <c r="L100" s="226">
        <f>L99*26*18</f>
        <v>0</v>
      </c>
      <c r="N100" s="224"/>
      <c r="O100" s="227">
        <f>O99*26</f>
        <v>1084.2</v>
      </c>
    </row>
    <row r="101" spans="1:15" x14ac:dyDescent="0.35">
      <c r="E101" s="6" t="s">
        <v>125</v>
      </c>
      <c r="F101" s="295">
        <v>0.1</v>
      </c>
      <c r="G101" s="224"/>
      <c r="H101" s="228">
        <f>H100*$F$101</f>
        <v>433.68000000000006</v>
      </c>
      <c r="I101" s="224"/>
      <c r="J101" s="228">
        <f>H101</f>
        <v>433.68000000000006</v>
      </c>
      <c r="K101" s="225"/>
      <c r="L101" s="229">
        <f>L100*$F$101</f>
        <v>0</v>
      </c>
      <c r="N101" s="224"/>
      <c r="O101" s="228">
        <f>O100*$F$101</f>
        <v>108.42000000000002</v>
      </c>
    </row>
    <row r="102" spans="1:15" ht="25.65" customHeight="1" x14ac:dyDescent="0.35">
      <c r="E102" s="230" t="s">
        <v>126</v>
      </c>
      <c r="G102" s="231"/>
      <c r="H102" s="232">
        <f>IFERROR((H100-H101)*((H14/($G$9+$I$9+$K$9+$K$9))),"")</f>
        <v>779.53321037837964</v>
      </c>
      <c r="I102" s="231"/>
      <c r="J102" s="232">
        <f>IFERROR((J100-J101)*((J14/($G$9+$I$9+$K$9+$K$9))),"")</f>
        <v>36336.190599049667</v>
      </c>
      <c r="K102" s="233"/>
      <c r="L102" s="234">
        <f>IFERROR((L100-L101)*((L14/($G$9*4+$I$9*4+$K$9*10))),"")</f>
        <v>0</v>
      </c>
      <c r="M102" s="235"/>
      <c r="N102" s="231"/>
      <c r="O102" s="232">
        <f>IFERROR((O100-O101)*(O14/($N$9)),"")</f>
        <v>5970.8586181369528</v>
      </c>
    </row>
    <row r="103" spans="1:15" x14ac:dyDescent="0.35">
      <c r="K103" s="236"/>
      <c r="L103" s="237"/>
      <c r="N103" s="238"/>
      <c r="O103" s="1"/>
    </row>
    <row r="104" spans="1:15" ht="13" x14ac:dyDescent="0.35">
      <c r="E104" s="56" t="s">
        <v>127</v>
      </c>
      <c r="F104" s="239"/>
      <c r="G104" s="240"/>
      <c r="H104" s="241"/>
      <c r="I104" s="239"/>
      <c r="J104" s="241"/>
      <c r="K104" s="242"/>
      <c r="L104" s="243"/>
      <c r="N104" s="244"/>
      <c r="O104" s="241"/>
    </row>
    <row r="105" spans="1:15" x14ac:dyDescent="0.35">
      <c r="E105" s="6" t="s">
        <v>128</v>
      </c>
      <c r="G105" s="224"/>
      <c r="H105" s="296">
        <v>4.5</v>
      </c>
      <c r="I105" s="297"/>
      <c r="J105" s="296">
        <f>H105</f>
        <v>4.5</v>
      </c>
      <c r="K105" s="225"/>
      <c r="L105" s="226">
        <v>0</v>
      </c>
      <c r="N105" s="224"/>
      <c r="O105" s="296">
        <v>4.5</v>
      </c>
    </row>
    <row r="106" spans="1:15" x14ac:dyDescent="0.35">
      <c r="E106" s="6" t="s">
        <v>129</v>
      </c>
      <c r="G106" s="224"/>
      <c r="H106" s="227">
        <f>H105*2*26*4</f>
        <v>936</v>
      </c>
      <c r="I106" s="224"/>
      <c r="J106" s="227">
        <f>J105*2*26*4</f>
        <v>936</v>
      </c>
      <c r="K106" s="225"/>
      <c r="L106" s="226">
        <f>L105*2*26*18</f>
        <v>0</v>
      </c>
      <c r="N106" s="224"/>
      <c r="O106" s="227">
        <f>O105*2*26</f>
        <v>234</v>
      </c>
    </row>
    <row r="107" spans="1:15" x14ac:dyDescent="0.35">
      <c r="E107" s="6" t="s">
        <v>125</v>
      </c>
      <c r="G107" s="224"/>
      <c r="H107" s="228">
        <f>IFERROR(IF(H106&lt;($G$9+$I$9+$K$9+$K$9)*0.06,H106,($G$9+$I$9+$K$9+$K$9)*0.06),"")</f>
        <v>632.4917999999999</v>
      </c>
      <c r="I107" s="224"/>
      <c r="J107" s="228">
        <f>IFERROR(IF(J106&lt;($G$9+$I$9+$K$9+$K$9)*0.06,J106,($G$9+$I$9+$K$9+$K$9)*0.06),"")</f>
        <v>632.4917999999999</v>
      </c>
      <c r="K107" s="225"/>
      <c r="L107" s="229">
        <f>IFERROR(IF(L106&lt;($G$9*4+$I$9*4+$K$9*10)*0.06,L106,($G$9*4+$I$9*4+$K$9*10)*0.06),"")</f>
        <v>0</v>
      </c>
      <c r="N107" s="224"/>
      <c r="O107" s="228">
        <f>IFERROR(IF(O106&lt;($N$9)*0.06,O106,($N$9)*0.06),"")</f>
        <v>97.259999999999991</v>
      </c>
    </row>
    <row r="108" spans="1:15" ht="25.65" customHeight="1" x14ac:dyDescent="0.35">
      <c r="E108" s="230" t="s">
        <v>126</v>
      </c>
      <c r="G108" s="231"/>
      <c r="H108" s="232">
        <f>IFERROR((H106-H107)*((H14/($G$9+$I$9+$K$9+$K$9))),"")</f>
        <v>60.616819755007128</v>
      </c>
      <c r="I108" s="231"/>
      <c r="J108" s="232">
        <f>IFERROR((H106-H107)*((J14/(G9+I9+K9+K9))),"")</f>
        <v>2825.5169719543569</v>
      </c>
      <c r="K108" s="233"/>
      <c r="L108" s="234">
        <f>IFERROR((L106-L107)*((L14/($G$9*4+$I$9*4+$K$9*10))),"")</f>
        <v>0</v>
      </c>
      <c r="M108" s="235"/>
      <c r="N108" s="231"/>
      <c r="O108" s="232">
        <f>IFERROR((O106-O107)*((O14/(N9))),"")</f>
        <v>836.72057988895756</v>
      </c>
    </row>
    <row r="109" spans="1:15" ht="11.25" customHeight="1" x14ac:dyDescent="0.35">
      <c r="N109" s="245"/>
    </row>
    <row r="111" spans="1:15" ht="54.65" customHeight="1" thickBot="1" x14ac:dyDescent="0.4">
      <c r="E111" s="305" t="s">
        <v>130</v>
      </c>
      <c r="F111" s="306"/>
      <c r="G111" s="306"/>
      <c r="H111" s="306"/>
      <c r="I111" s="306"/>
      <c r="J111" s="306"/>
      <c r="K111" s="306"/>
      <c r="L111" s="306"/>
      <c r="M111" s="306"/>
      <c r="N111" s="306"/>
      <c r="O111" s="307"/>
    </row>
    <row r="112" spans="1:15" ht="54.65" customHeight="1" thickBot="1" x14ac:dyDescent="0.4">
      <c r="E112" s="246" t="s">
        <v>131</v>
      </c>
      <c r="F112" s="247"/>
      <c r="G112" s="301" t="s">
        <v>15</v>
      </c>
      <c r="H112" s="302"/>
      <c r="I112" s="301" t="s">
        <v>16</v>
      </c>
      <c r="J112" s="302"/>
      <c r="K112" s="303" t="s">
        <v>17</v>
      </c>
      <c r="L112" s="304"/>
      <c r="M112" s="247"/>
      <c r="N112" s="301" t="s">
        <v>121</v>
      </c>
      <c r="O112" s="302"/>
    </row>
    <row r="113" spans="4:15" ht="45.9" customHeight="1" x14ac:dyDescent="0.35">
      <c r="E113" s="248" t="s">
        <v>132</v>
      </c>
      <c r="F113" s="249" t="s">
        <v>133</v>
      </c>
      <c r="G113" s="250" t="s">
        <v>134</v>
      </c>
      <c r="H113" s="251" t="s">
        <v>135</v>
      </c>
      <c r="I113" s="250" t="s">
        <v>134</v>
      </c>
      <c r="J113" s="251" t="s">
        <v>135</v>
      </c>
      <c r="K113" s="252" t="s">
        <v>134</v>
      </c>
      <c r="L113" s="253" t="s">
        <v>135</v>
      </c>
      <c r="M113" s="249" t="s">
        <v>133</v>
      </c>
      <c r="N113" s="250" t="s">
        <v>134</v>
      </c>
      <c r="O113" s="251" t="s">
        <v>135</v>
      </c>
    </row>
    <row r="114" spans="4:15" ht="24" customHeight="1" x14ac:dyDescent="0.35">
      <c r="E114" s="254" t="s">
        <v>136</v>
      </c>
      <c r="F114" s="255" t="s">
        <v>26</v>
      </c>
      <c r="G114" s="256">
        <f>IFERROR(H114/$H$118,"")</f>
        <v>0.89081541333645464</v>
      </c>
      <c r="H114" s="257">
        <f>SUMIF($C$13:$C$93,"CCT",H13:H93)</f>
        <v>5422.395385080069</v>
      </c>
      <c r="I114" s="256">
        <f>IFERROR(J114/$J$118,"")</f>
        <v>0.97177839800469479</v>
      </c>
      <c r="J114" s="257">
        <f>SUMIF($C$13:$C$93,"CCT",J13:J93)</f>
        <v>252752.78794092714</v>
      </c>
      <c r="K114" s="258" t="str">
        <f>IFERROR(L114/$L$118,"")</f>
        <v/>
      </c>
      <c r="L114" s="259">
        <f>SUMIF($C$13:$C$93,"CCT",L13:L93)</f>
        <v>0</v>
      </c>
      <c r="M114" s="255" t="s">
        <v>26</v>
      </c>
      <c r="N114" s="256">
        <f>IFERROR(O114/$O$118,"")</f>
        <v>0.90763796035479571</v>
      </c>
      <c r="O114" s="257">
        <f>SUMIF($C$13:$C$93,"CCT",O13:O93)</f>
        <v>22796.977853314733</v>
      </c>
    </row>
    <row r="115" spans="4:15" ht="24" customHeight="1" x14ac:dyDescent="0.35">
      <c r="E115" s="260" t="s">
        <v>137</v>
      </c>
      <c r="F115" s="255" t="s">
        <v>82</v>
      </c>
      <c r="G115" s="256">
        <f t="shared" ref="G115:G117" si="53">IFERROR(H115/$H$118,"")</f>
        <v>8.3484444871129909E-2</v>
      </c>
      <c r="H115" s="257">
        <f>SUMIF($C$13:$C$93,"IPCA",H13:H93)</f>
        <v>508.17000000000007</v>
      </c>
      <c r="I115" s="256">
        <f t="shared" ref="I115:I117" si="54">IFERROR(J115/$J$118,"")</f>
        <v>8.6014031239104762E-3</v>
      </c>
      <c r="J115" s="257">
        <f>SUMIF($C$13:$C$93,"IPCA",J13:J93)</f>
        <v>2237.165</v>
      </c>
      <c r="K115" s="258" t="str">
        <f t="shared" ref="K115:K117" si="55">IFERROR(L115/$L$118,"")</f>
        <v/>
      </c>
      <c r="L115" s="259">
        <f>SUMIF($C$13:$C$93,"IPCA",L13:L93)</f>
        <v>0</v>
      </c>
      <c r="M115" s="255" t="s">
        <v>82</v>
      </c>
      <c r="N115" s="256">
        <f t="shared" ref="N115:N116" si="56">IFERROR(O115/$O$118,"")</f>
        <v>5.9048880093800389E-2</v>
      </c>
      <c r="O115" s="257">
        <f>SUMIF($C$13:$C$93,"IPCA",O13:O93)</f>
        <v>1483.1200000000001</v>
      </c>
    </row>
    <row r="116" spans="4:15" ht="24" customHeight="1" x14ac:dyDescent="0.35">
      <c r="E116" s="254" t="s">
        <v>138</v>
      </c>
      <c r="F116" s="261" t="s">
        <v>139</v>
      </c>
      <c r="G116" s="256">
        <f t="shared" si="53"/>
        <v>9.9584027925696331E-3</v>
      </c>
      <c r="H116" s="257">
        <f>SUMIF($C$13:$C$93,"DM",H13:H93)</f>
        <v>60.616819755007128</v>
      </c>
      <c r="I116" s="256">
        <f t="shared" si="54"/>
        <v>1.0863485933862847E-2</v>
      </c>
      <c r="J116" s="257">
        <f>SUMIF($C$13:$C$93,"DM",J13:J93)</f>
        <v>2825.5169719543569</v>
      </c>
      <c r="K116" s="258" t="str">
        <f t="shared" si="55"/>
        <v/>
      </c>
      <c r="L116" s="259">
        <f>SUMIF($C$13:$C$93,"DM",L13:L93)</f>
        <v>0</v>
      </c>
      <c r="M116" s="261" t="s">
        <v>139</v>
      </c>
      <c r="N116" s="256">
        <f t="shared" si="56"/>
        <v>3.3313159551403917E-2</v>
      </c>
      <c r="O116" s="257">
        <f>SUMIF($C$13:$C$93,"DM",O13:O93)</f>
        <v>836.72057988895756</v>
      </c>
    </row>
    <row r="117" spans="4:15" ht="24" customHeight="1" x14ac:dyDescent="0.35">
      <c r="E117" s="254" t="s">
        <v>140</v>
      </c>
      <c r="F117" s="255" t="s">
        <v>95</v>
      </c>
      <c r="G117" s="256">
        <f t="shared" si="53"/>
        <v>1.574173899984585E-2</v>
      </c>
      <c r="H117" s="257">
        <f>SUMIF($C$13:$C$93,"ANP",H13:H93)</f>
        <v>95.82</v>
      </c>
      <c r="I117" s="256">
        <f t="shared" si="54"/>
        <v>8.7567129375318957E-3</v>
      </c>
      <c r="J117" s="257">
        <f>SUMIF($C$13:$C$93,"ANP",J13:J93)</f>
        <v>2277.56</v>
      </c>
      <c r="K117" s="258" t="str">
        <f t="shared" si="55"/>
        <v/>
      </c>
      <c r="L117" s="259">
        <f>SUMIF($C$13:$C$93,"ANP",L13:L93)</f>
        <v>0</v>
      </c>
      <c r="M117" s="262"/>
      <c r="N117" s="263"/>
      <c r="O117" s="264"/>
    </row>
    <row r="118" spans="4:15" ht="28.65" customHeight="1" x14ac:dyDescent="0.35">
      <c r="D118" s="265"/>
      <c r="E118" s="298" t="s">
        <v>141</v>
      </c>
      <c r="F118" s="299"/>
      <c r="G118" s="266">
        <f t="shared" ref="G118:N118" si="57">SUM(G114:G117)</f>
        <v>1</v>
      </c>
      <c r="H118" s="267">
        <f>SUM(H114:H117)</f>
        <v>6087.0022048350756</v>
      </c>
      <c r="I118" s="266">
        <f t="shared" si="57"/>
        <v>1</v>
      </c>
      <c r="J118" s="267">
        <f>SUM(J114:J117)</f>
        <v>260093.02991288149</v>
      </c>
      <c r="K118" s="268">
        <f t="shared" si="57"/>
        <v>0</v>
      </c>
      <c r="L118" s="269">
        <f>SUM(L114:L117)</f>
        <v>0</v>
      </c>
      <c r="M118" s="270"/>
      <c r="N118" s="266">
        <f t="shared" si="57"/>
        <v>1</v>
      </c>
      <c r="O118" s="267">
        <f>SUM(O114:O117)</f>
        <v>25116.818433203691</v>
      </c>
    </row>
    <row r="119" spans="4:15" ht="31.65" customHeight="1" x14ac:dyDescent="0.35">
      <c r="E119" s="246" t="s">
        <v>142</v>
      </c>
      <c r="F119" s="271"/>
      <c r="G119" s="272"/>
      <c r="H119" s="272"/>
      <c r="I119" s="272"/>
      <c r="J119" s="272"/>
      <c r="K119" s="273"/>
      <c r="L119" s="273"/>
      <c r="M119" s="271"/>
      <c r="N119" s="272"/>
      <c r="O119" s="274"/>
    </row>
    <row r="120" spans="4:15" ht="24" customHeight="1" x14ac:dyDescent="0.35">
      <c r="D120" s="265"/>
      <c r="E120" s="254" t="s">
        <v>143</v>
      </c>
      <c r="F120" s="275" t="s">
        <v>47</v>
      </c>
      <c r="G120" s="256" t="s">
        <v>47</v>
      </c>
      <c r="H120" s="257">
        <f>H86+H93</f>
        <v>965.70436693741283</v>
      </c>
      <c r="I120" s="256" t="s">
        <v>47</v>
      </c>
      <c r="J120" s="257">
        <f>J86+J93</f>
        <v>110792.42974931048</v>
      </c>
      <c r="K120" s="258" t="s">
        <v>47</v>
      </c>
      <c r="L120" s="259">
        <f>L86+L93</f>
        <v>0</v>
      </c>
      <c r="M120" s="275" t="s">
        <v>47</v>
      </c>
      <c r="N120" s="256" t="s">
        <v>47</v>
      </c>
      <c r="O120" s="257">
        <f>O86+O93</f>
        <v>4264.6124495584199</v>
      </c>
    </row>
    <row r="121" spans="4:15" ht="28.65" customHeight="1" thickBot="1" x14ac:dyDescent="0.4">
      <c r="D121" s="265"/>
      <c r="E121" s="298" t="s">
        <v>144</v>
      </c>
      <c r="F121" s="299"/>
      <c r="G121" s="276"/>
      <c r="H121" s="277">
        <f>H118+H120</f>
        <v>7052.7065717724881</v>
      </c>
      <c r="I121" s="276"/>
      <c r="J121" s="277">
        <f>J118+J120</f>
        <v>370885.45966219198</v>
      </c>
      <c r="K121" s="278"/>
      <c r="L121" s="279">
        <f>L118+L120</f>
        <v>0</v>
      </c>
      <c r="M121" s="280"/>
      <c r="N121" s="276"/>
      <c r="O121" s="277">
        <f>O118+O120</f>
        <v>29381.43088276211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81"/>
    </row>
    <row r="128" spans="4:15" x14ac:dyDescent="0.35">
      <c r="N128" s="28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C33F7-2082-4C89-8C8D-A88669B4A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F7C10-6387-4B5E-8A7D-7EFE0DC6B796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37061bd4-4e0e-42de-a138-4f29d9d63d59"/>
    <ds:schemaRef ds:uri="http://schemas.microsoft.com/sharepoint/v3"/>
    <ds:schemaRef ds:uri="5ac8601b-3a8b-4d4e-8f3b-bcae1a8fb434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08A064FE-B088-4BE4-AFFB-05A6BEF830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Ludmila de Souza Silveira</cp:lastModifiedBy>
  <dcterms:created xsi:type="dcterms:W3CDTF">2026-05-13T16:32:31Z</dcterms:created>
  <dcterms:modified xsi:type="dcterms:W3CDTF">2026-05-19T14:33:12Z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2026-05-13T16:34:11Z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1a5b286a-0cae-4b92-80e1-a5972ad97e4a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0x010100E3157BE33B390F498D087A0852654C86</vt:lpwstr>
  </property>
  <property fmtid="{D5CDD505-2E9C-101B-9397-08002B2CF9AE}" pid="11" name="MediaServiceImageTags">
    <vt:lpwstr/>
  </property>
</Properties>
</file>